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become56.sharepoint.com/Documents partages/01_AFFAIRES/2023/23111/03-PRO-DCE/06-DCE envoyé/03-DCE V3/"/>
    </mc:Choice>
  </mc:AlternateContent>
  <xr:revisionPtr revIDLastSave="43" documentId="11_D7BA403F73CD7D58D6EA451A2F7613A2B300E3A7" xr6:coauthVersionLast="47" xr6:coauthVersionMax="47" xr10:uidLastSave="{D0504CAC-5848-4AA2-B597-032D2FE2D6E9}"/>
  <bookViews>
    <workbookView xWindow="-28920" yWindow="-120" windowWidth="29040" windowHeight="15720" tabRatio="500" xr2:uid="{00000000-000D-0000-FFFF-FFFF00000000}"/>
  </bookViews>
  <sheets>
    <sheet name="LOT 10  CHAUFFAGE - PLOMBER" sheetId="1" r:id="rId1"/>
  </sheets>
  <definedNames>
    <definedName name="_xlnm.Print_Titles" localSheetId="0">'LOT 10  CHAUFFAGE - PLOMBER'!$1:$5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0" i="1" l="1"/>
  <c r="M360" i="1"/>
  <c r="M356" i="1"/>
  <c r="M357" i="1" s="1"/>
  <c r="M353" i="1"/>
  <c r="M354" i="1" s="1"/>
  <c r="M350" i="1"/>
  <c r="M351" i="1" s="1"/>
  <c r="M346" i="1"/>
  <c r="M347" i="1" s="1"/>
  <c r="M343" i="1"/>
  <c r="M344" i="1" s="1"/>
  <c r="M340" i="1"/>
  <c r="M339" i="1"/>
  <c r="M338" i="1"/>
  <c r="M337" i="1"/>
  <c r="M332" i="1"/>
  <c r="M333" i="1" s="1"/>
  <c r="M329" i="1"/>
  <c r="M330" i="1"/>
  <c r="M326" i="1"/>
  <c r="M327" i="1"/>
  <c r="M323" i="1"/>
  <c r="M324" i="1" s="1"/>
  <c r="M320" i="1"/>
  <c r="M321" i="1" s="1"/>
  <c r="M317" i="1"/>
  <c r="M318" i="1"/>
  <c r="M314" i="1"/>
  <c r="M313" i="1"/>
  <c r="M312" i="1"/>
  <c r="M308" i="1"/>
  <c r="M309" i="1" s="1"/>
  <c r="M304" i="1"/>
  <c r="M303" i="1"/>
  <c r="M300" i="1"/>
  <c r="M299" i="1"/>
  <c r="M294" i="1"/>
  <c r="M293" i="1"/>
  <c r="M291" i="1"/>
  <c r="M289" i="1"/>
  <c r="M290" i="1" s="1"/>
  <c r="M285" i="1"/>
  <c r="M286" i="1" s="1"/>
  <c r="M281" i="1"/>
  <c r="M282" i="1"/>
  <c r="M277" i="1"/>
  <c r="M270" i="1"/>
  <c r="M271" i="1" s="1"/>
  <c r="M267" i="1"/>
  <c r="M268" i="1" s="1"/>
  <c r="M264" i="1"/>
  <c r="M265" i="1"/>
  <c r="M260" i="1"/>
  <c r="M261" i="1" s="1"/>
  <c r="M257" i="1"/>
  <c r="M258" i="1" s="1"/>
  <c r="M254" i="1"/>
  <c r="M253" i="1"/>
  <c r="M252" i="1"/>
  <c r="M247" i="1"/>
  <c r="M248" i="1" s="1"/>
  <c r="M244" i="1"/>
  <c r="M245" i="1" s="1"/>
  <c r="M241" i="1"/>
  <c r="M242" i="1" s="1"/>
  <c r="M238" i="1"/>
  <c r="M239" i="1" s="1"/>
  <c r="M235" i="1"/>
  <c r="M236" i="1" s="1"/>
  <c r="M232" i="1"/>
  <c r="M231" i="1"/>
  <c r="M230" i="1"/>
  <c r="M226" i="1"/>
  <c r="M227" i="1" s="1"/>
  <c r="M222" i="1"/>
  <c r="M221" i="1"/>
  <c r="M218" i="1"/>
  <c r="M217" i="1"/>
  <c r="M212" i="1"/>
  <c r="M211" i="1"/>
  <c r="M209" i="1"/>
  <c r="M207" i="1"/>
  <c r="M208" i="1"/>
  <c r="M203" i="1"/>
  <c r="M204" i="1" s="1"/>
  <c r="M199" i="1"/>
  <c r="M200" i="1" s="1"/>
  <c r="M195" i="1"/>
  <c r="M188" i="1"/>
  <c r="M189" i="1" s="1"/>
  <c r="M185" i="1"/>
  <c r="M186" i="1" s="1"/>
  <c r="M182" i="1"/>
  <c r="M183" i="1" s="1"/>
  <c r="M178" i="1"/>
  <c r="M179" i="1" s="1"/>
  <c r="M175" i="1"/>
  <c r="M176" i="1" s="1"/>
  <c r="M172" i="1"/>
  <c r="M171" i="1"/>
  <c r="M170" i="1"/>
  <c r="M169" i="1"/>
  <c r="M164" i="1"/>
  <c r="M165" i="1" s="1"/>
  <c r="M161" i="1"/>
  <c r="M162" i="1" s="1"/>
  <c r="M158" i="1"/>
  <c r="M159" i="1" s="1"/>
  <c r="M155" i="1"/>
  <c r="M156" i="1" s="1"/>
  <c r="M152" i="1"/>
  <c r="M153" i="1" s="1"/>
  <c r="M149" i="1"/>
  <c r="M150" i="1" s="1"/>
  <c r="M146" i="1"/>
  <c r="M145" i="1"/>
  <c r="M144" i="1"/>
  <c r="M140" i="1"/>
  <c r="M141" i="1" s="1"/>
  <c r="M136" i="1"/>
  <c r="M135" i="1"/>
  <c r="M132" i="1"/>
  <c r="M131" i="1"/>
  <c r="M126" i="1"/>
  <c r="M125" i="1"/>
  <c r="M123" i="1"/>
  <c r="M121" i="1"/>
  <c r="M122" i="1" s="1"/>
  <c r="M117" i="1"/>
  <c r="M118" i="1"/>
  <c r="M113" i="1"/>
  <c r="M114" i="1" s="1"/>
  <c r="M109" i="1"/>
  <c r="M102" i="1"/>
  <c r="M103" i="1" s="1"/>
  <c r="M99" i="1"/>
  <c r="M100" i="1" s="1"/>
  <c r="M95" i="1"/>
  <c r="M96" i="1" s="1"/>
  <c r="M92" i="1"/>
  <c r="M93" i="1" s="1"/>
  <c r="M89" i="1"/>
  <c r="M88" i="1"/>
  <c r="M87" i="1"/>
  <c r="M82" i="1"/>
  <c r="M81" i="1"/>
  <c r="M79" i="1"/>
  <c r="M77" i="1"/>
  <c r="M78" i="1" s="1"/>
  <c r="M73" i="1"/>
  <c r="M74" i="1" s="1"/>
  <c r="M69" i="1"/>
  <c r="M70" i="1"/>
  <c r="M65" i="1"/>
  <c r="M66" i="1" s="1"/>
  <c r="M61" i="1"/>
  <c r="M54" i="1"/>
  <c r="M55" i="1" s="1"/>
  <c r="M51" i="1"/>
  <c r="M52" i="1" s="1"/>
  <c r="M48" i="1"/>
  <c r="M49" i="1" s="1"/>
  <c r="M44" i="1"/>
  <c r="M45" i="1" s="1"/>
  <c r="M41" i="1"/>
  <c r="M40" i="1"/>
  <c r="M37" i="1"/>
  <c r="M36" i="1"/>
  <c r="M35" i="1"/>
  <c r="M34" i="1"/>
  <c r="M33" i="1"/>
  <c r="M29" i="1"/>
  <c r="M27" i="1"/>
  <c r="M28" i="1" s="1"/>
  <c r="M24" i="1"/>
  <c r="M25" i="1" s="1"/>
  <c r="M21" i="1"/>
  <c r="M22" i="1" s="1"/>
  <c r="M17" i="1"/>
  <c r="M12" i="1"/>
  <c r="M11" i="1"/>
  <c r="M9" i="1"/>
  <c r="M7" i="1"/>
  <c r="M368" i="1" s="1"/>
  <c r="M105" i="1" l="1"/>
  <c r="M191" i="1"/>
  <c r="M296" i="1"/>
  <c r="M57" i="1"/>
  <c r="M273" i="1"/>
  <c r="M367" i="1"/>
  <c r="M369" i="1" s="1"/>
  <c r="M13" i="1"/>
  <c r="M38" i="1"/>
  <c r="M42" i="1"/>
  <c r="M56" i="1"/>
  <c r="M83" i="1"/>
  <c r="M90" i="1"/>
  <c r="M104" i="1"/>
  <c r="M127" i="1"/>
  <c r="M133" i="1"/>
  <c r="M137" i="1"/>
  <c r="M147" i="1"/>
  <c r="M166" i="1"/>
  <c r="M173" i="1"/>
  <c r="M190" i="1"/>
  <c r="M213" i="1"/>
  <c r="M219" i="1"/>
  <c r="M223" i="1"/>
  <c r="M233" i="1"/>
  <c r="M249" i="1"/>
  <c r="M255" i="1"/>
  <c r="M272" i="1"/>
  <c r="M334" i="1"/>
  <c r="M295" i="1"/>
  <c r="M301" i="1"/>
  <c r="M305" i="1"/>
  <c r="M315" i="1"/>
  <c r="M358" i="1"/>
  <c r="M341" i="1"/>
  <c r="M18" i="1"/>
  <c r="M30" i="1"/>
  <c r="M62" i="1"/>
  <c r="M84" i="1"/>
  <c r="M110" i="1"/>
  <c r="M128" i="1"/>
  <c r="M196" i="1"/>
  <c r="M214" i="1"/>
  <c r="M278" i="1"/>
  <c r="M359" i="1"/>
</calcChain>
</file>

<file path=xl/sharedStrings.xml><?xml version="1.0" encoding="utf-8"?>
<sst xmlns="http://schemas.openxmlformats.org/spreadsheetml/2006/main" count="735" uniqueCount="360">
  <si>
    <t>RESTRUCTURATION ET EXTENSION DE LA M.A.S DU COUDRAY
56460 - VAL D'OUST</t>
  </si>
  <si>
    <t>LOT N°10 : CHAUFFAGE - PLOMBERIE - VENTILATION</t>
  </si>
  <si>
    <t>N°</t>
  </si>
  <si>
    <t>Ref.</t>
  </si>
  <si>
    <t>Désignation</t>
  </si>
  <si>
    <t>U</t>
  </si>
  <si>
    <t>Qté</t>
  </si>
  <si>
    <t>Qté ent.</t>
  </si>
  <si>
    <t>TVA</t>
  </si>
  <si>
    <t>Prix unitaire</t>
  </si>
  <si>
    <t>Montant HT</t>
  </si>
  <si>
    <t>Ref. Env.</t>
  </si>
  <si>
    <t>10</t>
  </si>
  <si>
    <t>CHAUFFAGE - PLOMBERIE - VENTILATION</t>
  </si>
  <si>
    <t>10.1</t>
  </si>
  <si>
    <t>GENERALITES</t>
  </si>
  <si>
    <t>PM</t>
  </si>
  <si>
    <t>10.2</t>
  </si>
  <si>
    <t>TRAVAUX PREALABLES</t>
  </si>
  <si>
    <t>10.2.1</t>
  </si>
  <si>
    <t>Phasage et contraintes des travaux</t>
  </si>
  <si>
    <t>ens</t>
  </si>
  <si>
    <t>10.2.2</t>
  </si>
  <si>
    <t>Consignation - Protection - Dépose</t>
  </si>
  <si>
    <t>10.2.3</t>
  </si>
  <si>
    <t>Installations de chantier</t>
  </si>
  <si>
    <t>Sous-Total HT de TRAVAUX PREALABLES</t>
  </si>
  <si>
    <t>10.3</t>
  </si>
  <si>
    <t>UNITE CENTRALE</t>
  </si>
  <si>
    <t>10.3.1</t>
  </si>
  <si>
    <t>TRAVAUX DE PLOMBERIE - SANITAIRE</t>
  </si>
  <si>
    <t>10.3.1.1</t>
  </si>
  <si>
    <t>Tuyauterie cuivre</t>
  </si>
  <si>
    <t>10.3.1.1.1</t>
  </si>
  <si>
    <t>Ø 12/14</t>
  </si>
  <si>
    <t>ml</t>
  </si>
  <si>
    <t>Sous-Total HT de Tuyauterie cuivre</t>
  </si>
  <si>
    <t>10.3.1.2</t>
  </si>
  <si>
    <t>Tuyauterie PVC</t>
  </si>
  <si>
    <t>10.3.1.2.1</t>
  </si>
  <si>
    <t>Marque : .....................   Type : .........................</t>
  </si>
  <si>
    <t>Ø 32</t>
  </si>
  <si>
    <t>Sous-Total HT de Tuyauterie PVC</t>
  </si>
  <si>
    <t>10.3.1.3</t>
  </si>
  <si>
    <t>Plan vasque PMR cuve ronde</t>
  </si>
  <si>
    <t>10.3.1.3.1</t>
  </si>
  <si>
    <t>Marque : ............... Type : ...............</t>
  </si>
  <si>
    <t>u</t>
  </si>
  <si>
    <t>Sous-Total HT de Plan vasque PMR cuve ronde</t>
  </si>
  <si>
    <t>10.3.1.4</t>
  </si>
  <si>
    <t>Lavabo PMR</t>
  </si>
  <si>
    <t>Sous-Total HT de Lavabo PMR</t>
  </si>
  <si>
    <t>10.3.1.5</t>
  </si>
  <si>
    <t>Joints</t>
  </si>
  <si>
    <t>Sous-Total HT de TRAVAUX DE PLOMBERIE - SANITAIRE</t>
  </si>
  <si>
    <t>10.3.2</t>
  </si>
  <si>
    <t>TRAVAUX DE VENTILATION</t>
  </si>
  <si>
    <t>10.3.2.1</t>
  </si>
  <si>
    <t>Gaine acier galvanisé à joints</t>
  </si>
  <si>
    <t>10.3.2.1.1</t>
  </si>
  <si>
    <t>Ø 125</t>
  </si>
  <si>
    <t>10.3.2.1.2</t>
  </si>
  <si>
    <t>Ø 160</t>
  </si>
  <si>
    <t>10.3.2.1.3</t>
  </si>
  <si>
    <t>Ø 200</t>
  </si>
  <si>
    <t>10.3.2.1.4</t>
  </si>
  <si>
    <t>Raccords, supports</t>
  </si>
  <si>
    <t>10.3.2.1.5</t>
  </si>
  <si>
    <t>Percements et calfeutrements</t>
  </si>
  <si>
    <t>Sous-Total HT de Gaine acier galvanisé à joints</t>
  </si>
  <si>
    <t>10.3.2.2</t>
  </si>
  <si>
    <t>Isolation des conduits</t>
  </si>
  <si>
    <t>10.3.2.2.1</t>
  </si>
  <si>
    <t>Epaisseur 25 mm</t>
  </si>
  <si>
    <t>10.3.2.2.2</t>
  </si>
  <si>
    <t>Epaisseur 50 mm</t>
  </si>
  <si>
    <t>Sous-Total HT de Isolation des conduits</t>
  </si>
  <si>
    <t>10.3.2.3</t>
  </si>
  <si>
    <t>Conduit flexible insonorisé</t>
  </si>
  <si>
    <t>10.3.2.3.1</t>
  </si>
  <si>
    <t>Sous-Total HT de Conduit flexible insonorisé</t>
  </si>
  <si>
    <t>10.3.2.4</t>
  </si>
  <si>
    <t>Module de régulation de débit</t>
  </si>
  <si>
    <t>10.3.2.4.1</t>
  </si>
  <si>
    <t>Marque : ...............  Type : ....................</t>
  </si>
  <si>
    <t>10.3.2.4.1.1</t>
  </si>
  <si>
    <t>Sous-Total HT de Module de régulation de débit</t>
  </si>
  <si>
    <t>10.3.2.5</t>
  </si>
  <si>
    <t>Bouche plafonnière</t>
  </si>
  <si>
    <t>Sous-Total HT de Bouche plafonnière</t>
  </si>
  <si>
    <t>10.3.2.6</t>
  </si>
  <si>
    <t>Diffuseur plafonnier 600x600</t>
  </si>
  <si>
    <t>10.3.2.6.1</t>
  </si>
  <si>
    <t>Marque : ....................... Type : .........................</t>
  </si>
  <si>
    <t>Sous-Total HT de Diffuseur plafonnier 600x600</t>
  </si>
  <si>
    <t>Sous-Total HT de TRAVAUX DE VENTILATION</t>
  </si>
  <si>
    <t>Sous-Total HT de UNITE CENTRALE</t>
  </si>
  <si>
    <t>10.4</t>
  </si>
  <si>
    <t>MAISON 1 - BRETAGNE</t>
  </si>
  <si>
    <t>10.4.1</t>
  </si>
  <si>
    <t>TRAVAUX DE CHAUFFAGE</t>
  </si>
  <si>
    <t>10.4.1.1</t>
  </si>
  <si>
    <t>10.4.1.1.1</t>
  </si>
  <si>
    <t>10.4.1.2</t>
  </si>
  <si>
    <t>Calorifuge par laine minérale avec revêtement Alu</t>
  </si>
  <si>
    <t>10.4.1.2.1</t>
  </si>
  <si>
    <t>Calorifuge sur tuyauterie cuivre</t>
  </si>
  <si>
    <t>10.4.1.2.1.1</t>
  </si>
  <si>
    <t>Ø 12/14 (ep=30 mm)</t>
  </si>
  <si>
    <t>Sous-Total HT de Calorifuge par laine minérale avec revêtement Alu</t>
  </si>
  <si>
    <t>10.4.1.3</t>
  </si>
  <si>
    <t>Calorifuge par mousse synthétique</t>
  </si>
  <si>
    <t>10.4.1.3.1</t>
  </si>
  <si>
    <t>10.4.1.3.1.1</t>
  </si>
  <si>
    <t>Ø 12/14 (ep=32 mm)</t>
  </si>
  <si>
    <t>Sous-Total HT de Calorifuge par mousse synthétique</t>
  </si>
  <si>
    <t>10.4.1.4</t>
  </si>
  <si>
    <t>Vanne d'équilibrage dynamique</t>
  </si>
  <si>
    <t>10.4.1.4.1</t>
  </si>
  <si>
    <t>Marque : ..................  Type : ..................</t>
  </si>
  <si>
    <t>10.4.1.4.1.1</t>
  </si>
  <si>
    <t>DN15</t>
  </si>
  <si>
    <t>Sous-Total HT de Vanne d'équilibrage dynamique</t>
  </si>
  <si>
    <t>10.4.1.5</t>
  </si>
  <si>
    <t>Vanne d'isolement</t>
  </si>
  <si>
    <t>10.4.1.5.1</t>
  </si>
  <si>
    <t>10.4.1.5.1.1</t>
  </si>
  <si>
    <t>Sous-Total HT de Vanne d'isolement</t>
  </si>
  <si>
    <t>10.4.1.6</t>
  </si>
  <si>
    <t>Collecteur de plancher chauffant</t>
  </si>
  <si>
    <t>10.4.1.7</t>
  </si>
  <si>
    <t>Plancher chauffant traditionnel</t>
  </si>
  <si>
    <t>10.4.1.7.1</t>
  </si>
  <si>
    <t>Isolation sous chape</t>
  </si>
  <si>
    <t>m2</t>
  </si>
  <si>
    <t>10.4.1.7.2</t>
  </si>
  <si>
    <t>Tubes chauffants et accessoires</t>
  </si>
  <si>
    <t>Sous-Total HT de Plancher chauffant traditionnel</t>
  </si>
  <si>
    <t>Sous-Total HT de TRAVAUX DE CHAUFFAGE</t>
  </si>
  <si>
    <t>10.4.2</t>
  </si>
  <si>
    <t>10.4.2.1</t>
  </si>
  <si>
    <t>10.4.2.1.1</t>
  </si>
  <si>
    <t>10.4.2.1.2</t>
  </si>
  <si>
    <t>10.4.2.1.3</t>
  </si>
  <si>
    <t>10.4.2.2</t>
  </si>
  <si>
    <t>10.4.2.2.1</t>
  </si>
  <si>
    <t>10.4.2.3</t>
  </si>
  <si>
    <t>10.4.2.3.1</t>
  </si>
  <si>
    <t>10.4.2.4</t>
  </si>
  <si>
    <t>10.4.2.4.1</t>
  </si>
  <si>
    <t>10.4.2.4.1.1</t>
  </si>
  <si>
    <t>10.4.2.5</t>
  </si>
  <si>
    <t>10.4.2.5.1</t>
  </si>
  <si>
    <t>Sous-Total HT de MAISON 1 - BRETAGNE</t>
  </si>
  <si>
    <t>10.5</t>
  </si>
  <si>
    <t>MAISON 2 - FLANDRES</t>
  </si>
  <si>
    <t>10.5.1</t>
  </si>
  <si>
    <t>10.5.1.1</t>
  </si>
  <si>
    <t>10.5.1.1.1</t>
  </si>
  <si>
    <t>10.5.1.2</t>
  </si>
  <si>
    <t>10.5.1.2.1</t>
  </si>
  <si>
    <t>10.5.1.2.1.1</t>
  </si>
  <si>
    <t>10.5.1.3</t>
  </si>
  <si>
    <t>10.5.1.3.1</t>
  </si>
  <si>
    <t>10.5.1.3.1.1</t>
  </si>
  <si>
    <t>10.5.1.4</t>
  </si>
  <si>
    <t>10.5.1.4.1</t>
  </si>
  <si>
    <t>10.5.1.4.1.1</t>
  </si>
  <si>
    <t>10.5.1.5</t>
  </si>
  <si>
    <t>10.5.1.6</t>
  </si>
  <si>
    <t>10.5.1.6.1</t>
  </si>
  <si>
    <t>10.5.1.6.2</t>
  </si>
  <si>
    <t>10.5.2</t>
  </si>
  <si>
    <t>TRAVAUX DE PLOMBERIE</t>
  </si>
  <si>
    <t>10.5.2.1</t>
  </si>
  <si>
    <t>10.5.2.1.1</t>
  </si>
  <si>
    <t>10.5.2.1.2</t>
  </si>
  <si>
    <t>Ø 14/16</t>
  </si>
  <si>
    <t>10.5.2.2</t>
  </si>
  <si>
    <t>10.5.2.2.1</t>
  </si>
  <si>
    <t>Ø 12/14 (ep=19 mm)</t>
  </si>
  <si>
    <t>10.5.2.2.2</t>
  </si>
  <si>
    <t>Ø 14/16 (ep=19 mm)</t>
  </si>
  <si>
    <t>10.5.2.3</t>
  </si>
  <si>
    <t>10.5.2.3.1</t>
  </si>
  <si>
    <t>10.5.2.3.1.1</t>
  </si>
  <si>
    <t>10.5.2.4</t>
  </si>
  <si>
    <t>Tuyauterie PVC et ventilation</t>
  </si>
  <si>
    <t>10.5.2.4.1</t>
  </si>
  <si>
    <t>Ø 100</t>
  </si>
  <si>
    <t>Raccordement ventilations primaires aux sorties en toiture</t>
  </si>
  <si>
    <t>Sous-Total HT de Tuyauterie PVC et ventilation</t>
  </si>
  <si>
    <t>10.5.2.5</t>
  </si>
  <si>
    <t>WC suspendu PMR</t>
  </si>
  <si>
    <t>10.5.2.5.1</t>
  </si>
  <si>
    <t>Marque : ................   Type : ...................</t>
  </si>
  <si>
    <t>Sous-Total HT de WC suspendu PMR</t>
  </si>
  <si>
    <t>10.5.2.6</t>
  </si>
  <si>
    <t>10.5.2.7</t>
  </si>
  <si>
    <t>Plan vasque PMR cuve ovale</t>
  </si>
  <si>
    <t>Sous-Total HT de Plan vasque PMR cuve ovale</t>
  </si>
  <si>
    <t>10.5.2.8</t>
  </si>
  <si>
    <t>Ensemble de douche</t>
  </si>
  <si>
    <t>10.5.2.8.1</t>
  </si>
  <si>
    <t>Sous-Total HT de Ensemble de douche</t>
  </si>
  <si>
    <t>10.5.2.9</t>
  </si>
  <si>
    <t>Barre de relèvement WC 135°</t>
  </si>
  <si>
    <t>Sous-Total HT de Barre de relèvement WC 135°</t>
  </si>
  <si>
    <t>10.5.2.10</t>
  </si>
  <si>
    <t>Barre de douche avec support de douchette</t>
  </si>
  <si>
    <t>Sous-Total HT de Barre de douche avec support de douchette</t>
  </si>
  <si>
    <t>Sous-Total HT de TRAVAUX DE PLOMBERIE</t>
  </si>
  <si>
    <t>10.5.3</t>
  </si>
  <si>
    <t>10.5.3.1</t>
  </si>
  <si>
    <t>10.5.3.1.1</t>
  </si>
  <si>
    <t>10.5.3.1.2</t>
  </si>
  <si>
    <t>Pièce adaptation 360x80</t>
  </si>
  <si>
    <t>10.5.3.1.3</t>
  </si>
  <si>
    <t>10.5.3.1.4</t>
  </si>
  <si>
    <t>10.5.3.2</t>
  </si>
  <si>
    <t>10.5.3.2.1</t>
  </si>
  <si>
    <t>10.5.3.3</t>
  </si>
  <si>
    <t>10.5.3.3.1</t>
  </si>
  <si>
    <t>10.5.3.4</t>
  </si>
  <si>
    <t>10.5.3.4.1</t>
  </si>
  <si>
    <t>10.5.3.4.1.1</t>
  </si>
  <si>
    <t>10.5.3.5</t>
  </si>
  <si>
    <t>10.5.3.6</t>
  </si>
  <si>
    <t>Bouche d'extraction autoréglable</t>
  </si>
  <si>
    <t>10.5.3.6.1</t>
  </si>
  <si>
    <t>Sous-Total HT de Bouche d'extraction autoréglable</t>
  </si>
  <si>
    <t>Sous-Total HT de MAISON 2 - FLANDRES</t>
  </si>
  <si>
    <t>10.6</t>
  </si>
  <si>
    <t>MAISON 3 - SAVOIE</t>
  </si>
  <si>
    <t>10.6.1</t>
  </si>
  <si>
    <t>10.6.1.1</t>
  </si>
  <si>
    <t>10.6.1.1.1</t>
  </si>
  <si>
    <t>10.6.1.2</t>
  </si>
  <si>
    <t>10.6.1.2.1</t>
  </si>
  <si>
    <t>10.6.1.2.1.1</t>
  </si>
  <si>
    <t>10.6.1.3</t>
  </si>
  <si>
    <t>10.6.1.3.1</t>
  </si>
  <si>
    <t>10.6.1.3.1.1</t>
  </si>
  <si>
    <t>10.6.1.4</t>
  </si>
  <si>
    <t>10.6.1.4.1</t>
  </si>
  <si>
    <t>10.6.1.4.1.1</t>
  </si>
  <si>
    <t>10.6.1.5</t>
  </si>
  <si>
    <t>10.6.1.6</t>
  </si>
  <si>
    <t>10.6.1.6.1</t>
  </si>
  <si>
    <t>10.6.1.6.2</t>
  </si>
  <si>
    <t>10.6.2</t>
  </si>
  <si>
    <t>10.6.2.1</t>
  </si>
  <si>
    <t>10.6.2.1.1</t>
  </si>
  <si>
    <t>10.6.2.1.2</t>
  </si>
  <si>
    <t>10.6.2.2</t>
  </si>
  <si>
    <t>10.6.2.2.1</t>
  </si>
  <si>
    <t>10.6.2.2.2</t>
  </si>
  <si>
    <t>10.6.2.3</t>
  </si>
  <si>
    <t>10.6.2.3.1</t>
  </si>
  <si>
    <t>10.6.2.3.1.1</t>
  </si>
  <si>
    <t>10.6.2.4</t>
  </si>
  <si>
    <t>10.6.2.4.1</t>
  </si>
  <si>
    <t>10.6.2.5</t>
  </si>
  <si>
    <t>10.6.2.5.1</t>
  </si>
  <si>
    <t>10.6.2.6</t>
  </si>
  <si>
    <t>10.6.2.7</t>
  </si>
  <si>
    <t>10.6.2.7.1</t>
  </si>
  <si>
    <t>10.6.2.8</t>
  </si>
  <si>
    <t>10.6.2.9</t>
  </si>
  <si>
    <t>10.6.3</t>
  </si>
  <si>
    <t>10.6.3.1</t>
  </si>
  <si>
    <t>10.6.3.1.1</t>
  </si>
  <si>
    <t>10.6.3.1.2</t>
  </si>
  <si>
    <t>10.6.3.1.3</t>
  </si>
  <si>
    <t>10.6.3.2</t>
  </si>
  <si>
    <t>10.6.3.2.1</t>
  </si>
  <si>
    <t>10.6.3.3</t>
  </si>
  <si>
    <t>10.6.3.3.1</t>
  </si>
  <si>
    <t>10.6.3.4</t>
  </si>
  <si>
    <t>10.6.3.4.1</t>
  </si>
  <si>
    <t>10.6.3.4.1.1</t>
  </si>
  <si>
    <t>10.6.3.5</t>
  </si>
  <si>
    <t>10.6.3.6</t>
  </si>
  <si>
    <t>10.6.3.6.1</t>
  </si>
  <si>
    <t>Sous-Total HT de MAISON 3 - SAVOIE</t>
  </si>
  <si>
    <t>10.7</t>
  </si>
  <si>
    <t>MAISON 4 - PROVENCE</t>
  </si>
  <si>
    <t>10.7.1</t>
  </si>
  <si>
    <t>10.7.1.1</t>
  </si>
  <si>
    <t>10.7.1.1.1</t>
  </si>
  <si>
    <t>10.7.1.2</t>
  </si>
  <si>
    <t>10.7.1.2.1</t>
  </si>
  <si>
    <t>10.7.1.2.1.1</t>
  </si>
  <si>
    <t>10.7.1.3</t>
  </si>
  <si>
    <t>10.7.1.3.1</t>
  </si>
  <si>
    <t>10.7.1.3.1.1</t>
  </si>
  <si>
    <t>10.7.1.4</t>
  </si>
  <si>
    <t>10.7.1.4.1</t>
  </si>
  <si>
    <t>10.7.1.4.1.1</t>
  </si>
  <si>
    <t>10.7.1.5</t>
  </si>
  <si>
    <t>10.7.1.6</t>
  </si>
  <si>
    <t>10.7.1.6.1</t>
  </si>
  <si>
    <t>10.7.1.6.2</t>
  </si>
  <si>
    <t>10.7.2</t>
  </si>
  <si>
    <t>10.7.2.1</t>
  </si>
  <si>
    <t>10.7.2.1.1</t>
  </si>
  <si>
    <t>10.7.2.1.2</t>
  </si>
  <si>
    <t>10.7.2.2</t>
  </si>
  <si>
    <t>10.7.2.2.1</t>
  </si>
  <si>
    <t>10.7.2.2.2</t>
  </si>
  <si>
    <t>10.7.2.3</t>
  </si>
  <si>
    <t>10.7.2.3.1</t>
  </si>
  <si>
    <t>10.7.2.3.1.1</t>
  </si>
  <si>
    <t>10.7.2.4</t>
  </si>
  <si>
    <t>10.7.2.4.1</t>
  </si>
  <si>
    <t>10.7.2.5</t>
  </si>
  <si>
    <t>10.7.2.5.1</t>
  </si>
  <si>
    <t>10.7.2.6</t>
  </si>
  <si>
    <t>10.7.2.7</t>
  </si>
  <si>
    <t>10.7.2.7.1</t>
  </si>
  <si>
    <t>10.7.2.8</t>
  </si>
  <si>
    <t>10.7.2.8.1</t>
  </si>
  <si>
    <t>10.7.2.9</t>
  </si>
  <si>
    <t>10.7.2.10</t>
  </si>
  <si>
    <t>10.7.3</t>
  </si>
  <si>
    <t>10.7.3.1</t>
  </si>
  <si>
    <t>10.7.3.1.1</t>
  </si>
  <si>
    <t>10.7.3.1.2</t>
  </si>
  <si>
    <t>10.7.3.1.3</t>
  </si>
  <si>
    <t>10.7.3.1.4</t>
  </si>
  <si>
    <t>10.7.3.2</t>
  </si>
  <si>
    <t>10.7.3.2.1</t>
  </si>
  <si>
    <t>10.7.3.3</t>
  </si>
  <si>
    <t>10.7.3.3.1</t>
  </si>
  <si>
    <t>10.7.3.4</t>
  </si>
  <si>
    <t>10.7.3.4.1</t>
  </si>
  <si>
    <t>10.7.3.4.1.1</t>
  </si>
  <si>
    <t>10.7.3.5</t>
  </si>
  <si>
    <t>10.7.3.6</t>
  </si>
  <si>
    <t>10.7.3.6.1</t>
  </si>
  <si>
    <t>Sous-Total HT de MAISON 4 - PROVENCE</t>
  </si>
  <si>
    <t>10.8</t>
  </si>
  <si>
    <t>MISE EN SERVICE - CONTROLES - ESSAIS - RECEPTION - FORMATION</t>
  </si>
  <si>
    <t>10.8.1</t>
  </si>
  <si>
    <t>Installation de chauffage</t>
  </si>
  <si>
    <t>10.8.2</t>
  </si>
  <si>
    <t>Installation de plomberie</t>
  </si>
  <si>
    <t>10.8.3</t>
  </si>
  <si>
    <t>Installation de ventilation</t>
  </si>
  <si>
    <t>10.8.4</t>
  </si>
  <si>
    <t>Installation électrique</t>
  </si>
  <si>
    <t>10.8.5</t>
  </si>
  <si>
    <t>Formations</t>
  </si>
  <si>
    <t>10.9</t>
  </si>
  <si>
    <t>PIECES ANNEXES AU CCTP</t>
  </si>
  <si>
    <t>MONTANT HT LOT N°10 - CHAUFFAGE - PLOMBERIE - VENTILATION</t>
  </si>
  <si>
    <t>MONTANT TVA A 20,00%</t>
  </si>
  <si>
    <t>MONTANT TTC LOT N°10 - CHAUFFAGE - PLOMBERIE - VENTILATION</t>
  </si>
  <si>
    <t>10.2.4</t>
  </si>
  <si>
    <t>Contraintes de site - Travaux bruyants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</si>
</sst>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164" formatCode="#,##0.000"/>
  </numFmts>
  <fonts count="13" x14ac:knownFonts="1">
    <font>
      <sz val="8.25"/>
      <name val="Tahoma"/>
      <family val="2"/>
      <charset val="1"/>
    </font>
    <font>
      <b/>
      <sz val="18"/>
      <name val="Calibri"/>
      <charset val="1"/>
    </font>
    <font>
      <b/>
      <sz val="18"/>
      <color theme="1"/>
      <name val="Calibri"/>
      <charset val="1"/>
    </font>
    <font>
      <b/>
      <sz val="18"/>
      <color rgb="FF333333"/>
      <name val="Calibri"/>
      <charset val="1"/>
    </font>
    <font>
      <b/>
      <sz val="12"/>
      <name val="Calibri"/>
      <charset val="1"/>
    </font>
    <font>
      <b/>
      <sz val="12"/>
      <color theme="1"/>
      <name val="Calibri"/>
      <charset val="1"/>
    </font>
    <font>
      <b/>
      <sz val="9"/>
      <color rgb="FF000000"/>
      <name val="Calibri"/>
      <charset val="1"/>
    </font>
    <font>
      <b/>
      <sz val="8"/>
      <color theme="1"/>
      <name val="Calibri"/>
      <charset val="1"/>
    </font>
    <font>
      <b/>
      <sz val="10"/>
      <color theme="1"/>
      <name val="Calibri"/>
      <charset val="1"/>
    </font>
    <font>
      <sz val="8"/>
      <color theme="1"/>
      <name val="Calibri"/>
      <charset val="1"/>
    </font>
    <font>
      <b/>
      <u/>
      <sz val="8"/>
      <color theme="1"/>
      <name val="Calibri"/>
      <charset val="1"/>
    </font>
    <font>
      <sz val="9"/>
      <color theme="1"/>
      <name val="Calibri"/>
      <charset val="1"/>
    </font>
    <font>
      <b/>
      <sz val="1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999999"/>
        <bgColor rgb="FF999999"/>
      </patternFill>
    </fill>
    <fill>
      <patternFill patternType="solid">
        <fgColor rgb="FFF5F5F5"/>
        <bgColor rgb="FFF5F5F5"/>
      </patternFill>
    </fill>
  </fills>
  <borders count="1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>
      <alignment vertical="top"/>
      <protection locked="0"/>
    </xf>
  </cellStyleXfs>
  <cellXfs count="65">
    <xf numFmtId="0" fontId="0" fillId="0" borderId="0" xfId="0">
      <alignment vertical="top"/>
      <protection locked="0"/>
    </xf>
    <xf numFmtId="0" fontId="0" fillId="0" borderId="0" xfId="0" applyProtection="1">
      <alignment vertical="top"/>
    </xf>
    <xf numFmtId="0" fontId="2" fillId="2" borderId="0" xfId="0" applyFont="1" applyFill="1" applyAlignment="1">
      <alignment horizontal="center" vertical="center" wrapText="1"/>
      <protection locked="0"/>
    </xf>
    <xf numFmtId="0" fontId="3" fillId="2" borderId="0" xfId="0" applyFont="1" applyFill="1" applyAlignment="1">
      <alignment horizontal="center" vertical="center" wrapText="1"/>
      <protection locked="0"/>
    </xf>
    <xf numFmtId="0" fontId="5" fillId="2" borderId="0" xfId="0" applyFont="1" applyFill="1" applyAlignment="1">
      <alignment horizontal="center" vertical="center"/>
      <protection locked="0"/>
    </xf>
    <xf numFmtId="0" fontId="0" fillId="0" borderId="0" xfId="0" applyAlignment="1" applyProtection="1">
      <alignment horizontal="center" vertical="top"/>
    </xf>
    <xf numFmtId="0" fontId="6" fillId="3" borderId="9" xfId="0" applyFont="1" applyFill="1" applyBorder="1" applyAlignment="1">
      <alignment horizontal="center" vertical="center"/>
      <protection locked="0"/>
    </xf>
    <xf numFmtId="0" fontId="6" fillId="3" borderId="8" xfId="0" applyFont="1" applyFill="1" applyBorder="1" applyAlignment="1" applyProtection="1">
      <alignment horizontal="center" vertical="center"/>
    </xf>
    <xf numFmtId="0" fontId="6" fillId="3" borderId="8" xfId="0" applyFont="1" applyFill="1" applyBorder="1" applyAlignment="1">
      <alignment horizontal="center" vertical="center"/>
      <protection locked="0"/>
    </xf>
    <xf numFmtId="0" fontId="6" fillId="3" borderId="0" xfId="0" applyFont="1" applyFill="1" applyAlignment="1">
      <alignment horizontal="center" vertical="center"/>
      <protection locked="0"/>
    </xf>
    <xf numFmtId="49" fontId="7" fillId="0" borderId="10" xfId="0" applyNumberFormat="1" applyFont="1" applyBorder="1" applyAlignment="1" applyProtection="1">
      <alignment horizontal="left" vertical="center" wrapText="1"/>
    </xf>
    <xf numFmtId="0" fontId="7" fillId="0" borderId="3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 wrapText="1"/>
    </xf>
    <xf numFmtId="0" fontId="9" fillId="0" borderId="5" xfId="0" applyFont="1" applyBorder="1" applyAlignment="1" applyProtection="1">
      <alignment horizontal="center" vertical="center"/>
    </xf>
    <xf numFmtId="0" fontId="7" fillId="0" borderId="0" xfId="0" applyFont="1" applyAlignment="1">
      <alignment horizontal="center" vertical="center"/>
      <protection locked="0"/>
    </xf>
    <xf numFmtId="0" fontId="7" fillId="0" borderId="5" xfId="0" applyFont="1" applyBorder="1" applyAlignment="1" applyProtection="1">
      <alignment horizontal="right" vertical="center"/>
    </xf>
    <xf numFmtId="0" fontId="7" fillId="0" borderId="0" xfId="0" applyFont="1" applyAlignment="1" applyProtection="1">
      <alignment horizontal="right" vertical="center"/>
    </xf>
    <xf numFmtId="0" fontId="7" fillId="0" borderId="5" xfId="0" applyFont="1" applyBorder="1" applyAlignment="1">
      <alignment horizontal="right" vertical="center"/>
      <protection locked="0"/>
    </xf>
    <xf numFmtId="0" fontId="7" fillId="0" borderId="0" xfId="0" applyFont="1" applyAlignment="1">
      <alignment horizontal="right" vertical="center"/>
      <protection locked="0"/>
    </xf>
    <xf numFmtId="0" fontId="9" fillId="0" borderId="5" xfId="0" applyFont="1" applyBorder="1" applyAlignment="1" applyProtection="1">
      <alignment horizontal="right" vertical="center"/>
    </xf>
    <xf numFmtId="0" fontId="7" fillId="0" borderId="10" xfId="0" applyFont="1" applyBorder="1" applyAlignment="1">
      <alignment horizontal="left" vertical="center"/>
      <protection locked="0"/>
    </xf>
    <xf numFmtId="0" fontId="7" fillId="0" borderId="5" xfId="0" applyFont="1" applyBorder="1" applyAlignment="1" applyProtection="1">
      <alignment horizontal="left" vertical="center"/>
    </xf>
    <xf numFmtId="0" fontId="10" fillId="0" borderId="5" xfId="0" applyFont="1" applyBorder="1" applyAlignment="1" applyProtection="1">
      <alignment vertical="center" wrapText="1"/>
    </xf>
    <xf numFmtId="49" fontId="9" fillId="0" borderId="5" xfId="0" applyNumberFormat="1" applyFont="1" applyBorder="1" applyAlignment="1" applyProtection="1">
      <alignment horizontal="center" vertical="center" wrapText="1"/>
    </xf>
    <xf numFmtId="164" fontId="7" fillId="0" borderId="0" xfId="0" applyNumberFormat="1" applyFont="1" applyAlignment="1">
      <alignment horizontal="center" vertical="center"/>
      <protection locked="0"/>
    </xf>
    <xf numFmtId="164" fontId="9" fillId="0" borderId="5" xfId="0" applyNumberFormat="1" applyFont="1" applyBorder="1" applyAlignment="1" applyProtection="1">
      <alignment horizontal="center" vertical="center"/>
    </xf>
    <xf numFmtId="164" fontId="7" fillId="0" borderId="5" xfId="0" applyNumberFormat="1" applyFont="1" applyBorder="1" applyAlignment="1" applyProtection="1">
      <alignment horizontal="right" vertical="center"/>
    </xf>
    <xf numFmtId="3" fontId="7" fillId="0" borderId="0" xfId="0" applyNumberFormat="1" applyFont="1" applyAlignment="1" applyProtection="1">
      <alignment horizontal="right" vertical="center"/>
    </xf>
    <xf numFmtId="7" fontId="7" fillId="0" borderId="5" xfId="0" applyNumberFormat="1" applyFont="1" applyBorder="1" applyAlignment="1">
      <alignment horizontal="right" vertical="center"/>
      <protection locked="0"/>
    </xf>
    <xf numFmtId="164" fontId="7" fillId="0" borderId="0" xfId="0" applyNumberFormat="1" applyFont="1" applyAlignment="1">
      <alignment horizontal="right" vertical="center"/>
      <protection locked="0"/>
    </xf>
    <xf numFmtId="7" fontId="7" fillId="0" borderId="0" xfId="0" applyNumberFormat="1" applyFont="1" applyAlignment="1">
      <alignment horizontal="right" vertical="center"/>
      <protection locked="0"/>
    </xf>
    <xf numFmtId="7" fontId="9" fillId="0" borderId="5" xfId="0" applyNumberFormat="1" applyFont="1" applyBorder="1" applyAlignment="1" applyProtection="1">
      <alignment horizontal="right" vertical="center"/>
    </xf>
    <xf numFmtId="0" fontId="7" fillId="0" borderId="5" xfId="0" applyFont="1" applyBorder="1" applyAlignment="1" applyProtection="1">
      <alignment vertical="center" wrapText="1"/>
    </xf>
    <xf numFmtId="3" fontId="7" fillId="0" borderId="0" xfId="0" applyNumberFormat="1" applyFont="1" applyAlignment="1">
      <alignment horizontal="center" vertical="center"/>
      <protection locked="0"/>
    </xf>
    <xf numFmtId="3" fontId="9" fillId="0" borderId="5" xfId="0" applyNumberFormat="1" applyFont="1" applyBorder="1" applyAlignment="1" applyProtection="1">
      <alignment horizontal="center" vertical="center"/>
    </xf>
    <xf numFmtId="3" fontId="7" fillId="0" borderId="5" xfId="0" applyNumberFormat="1" applyFont="1" applyBorder="1" applyAlignment="1" applyProtection="1">
      <alignment horizontal="right" vertical="center"/>
    </xf>
    <xf numFmtId="7" fontId="11" fillId="4" borderId="9" xfId="0" applyNumberFormat="1" applyFont="1" applyFill="1" applyBorder="1" applyAlignment="1" applyProtection="1">
      <alignment horizontal="right" vertical="center"/>
    </xf>
    <xf numFmtId="0" fontId="6" fillId="4" borderId="0" xfId="0" applyFont="1" applyFill="1" applyAlignment="1">
      <alignment horizontal="left" vertical="center"/>
      <protection locked="0"/>
    </xf>
    <xf numFmtId="49" fontId="9" fillId="0" borderId="10" xfId="0" applyNumberFormat="1" applyFont="1" applyBorder="1" applyAlignment="1" applyProtection="1">
      <alignment horizontal="left" vertical="center" wrapText="1"/>
    </xf>
    <xf numFmtId="0" fontId="9" fillId="0" borderId="5" xfId="0" applyFont="1" applyBorder="1" applyAlignment="1" applyProtection="1">
      <alignment horizontal="left" vertical="center"/>
    </xf>
    <xf numFmtId="0" fontId="9" fillId="0" borderId="5" xfId="0" applyFont="1" applyBorder="1" applyAlignment="1" applyProtection="1">
      <alignment vertical="center" wrapText="1"/>
    </xf>
    <xf numFmtId="4" fontId="7" fillId="0" borderId="0" xfId="0" applyNumberFormat="1" applyFont="1" applyAlignment="1">
      <alignment horizontal="center" vertical="center"/>
      <protection locked="0"/>
    </xf>
    <xf numFmtId="4" fontId="9" fillId="0" borderId="5" xfId="0" applyNumberFormat="1" applyFont="1" applyBorder="1" applyAlignment="1" applyProtection="1">
      <alignment horizontal="center" vertical="center"/>
    </xf>
    <xf numFmtId="4" fontId="7" fillId="0" borderId="5" xfId="0" applyNumberFormat="1" applyFont="1" applyBorder="1" applyAlignment="1" applyProtection="1">
      <alignment horizontal="right" vertical="center"/>
    </xf>
    <xf numFmtId="7" fontId="8" fillId="3" borderId="9" xfId="0" applyNumberFormat="1" applyFont="1" applyFill="1" applyBorder="1" applyAlignment="1" applyProtection="1">
      <alignment horizontal="right" vertical="center"/>
    </xf>
    <xf numFmtId="0" fontId="8" fillId="3" borderId="0" xfId="0" applyFont="1" applyFill="1" applyAlignment="1">
      <alignment horizontal="left" vertical="center"/>
      <protection locked="0"/>
    </xf>
    <xf numFmtId="7" fontId="8" fillId="3" borderId="10" xfId="0" applyNumberFormat="1" applyFont="1" applyFill="1" applyBorder="1" applyAlignment="1" applyProtection="1">
      <alignment horizontal="right" vertical="center"/>
    </xf>
    <xf numFmtId="49" fontId="6" fillId="4" borderId="6" xfId="0" applyNumberFormat="1" applyFont="1" applyFill="1" applyBorder="1" applyAlignment="1" applyProtection="1">
      <alignment horizontal="left" vertical="center" wrapText="1" indent="7"/>
    </xf>
    <xf numFmtId="49" fontId="6" fillId="4" borderId="7" xfId="0" applyNumberFormat="1" applyFont="1" applyFill="1" applyBorder="1" applyAlignment="1" applyProtection="1">
      <alignment horizontal="left" vertical="center" wrapText="1" indent="7"/>
    </xf>
    <xf numFmtId="49" fontId="6" fillId="4" borderId="8" xfId="0" applyNumberFormat="1" applyFont="1" applyFill="1" applyBorder="1" applyAlignment="1" applyProtection="1">
      <alignment horizontal="left" vertical="center" wrapText="1" indent="7"/>
    </xf>
    <xf numFmtId="49" fontId="12" fillId="3" borderId="6" xfId="0" applyNumberFormat="1" applyFont="1" applyFill="1" applyBorder="1" applyAlignment="1" applyProtection="1">
      <alignment horizontal="left" vertical="center" wrapText="1"/>
    </xf>
    <xf numFmtId="49" fontId="12" fillId="3" borderId="7" xfId="0" applyNumberFormat="1" applyFont="1" applyFill="1" applyBorder="1" applyAlignment="1" applyProtection="1">
      <alignment horizontal="left" vertical="center" wrapText="1"/>
    </xf>
    <xf numFmtId="49" fontId="12" fillId="3" borderId="8" xfId="0" applyNumberFormat="1" applyFont="1" applyFill="1" applyBorder="1" applyAlignment="1" applyProtection="1">
      <alignment horizontal="left" vertical="center" wrapText="1"/>
    </xf>
    <xf numFmtId="49" fontId="12" fillId="3" borderId="4" xfId="0" applyNumberFormat="1" applyFont="1" applyFill="1" applyBorder="1" applyAlignment="1" applyProtection="1">
      <alignment horizontal="left" vertical="center" wrapText="1"/>
    </xf>
    <xf numFmtId="49" fontId="12" fillId="3" borderId="0" xfId="0" applyNumberFormat="1" applyFont="1" applyFill="1" applyAlignment="1" applyProtection="1">
      <alignment horizontal="left" vertical="center" wrapText="1"/>
    </xf>
    <xf numFmtId="49" fontId="12" fillId="3" borderId="5" xfId="0" applyNumberFormat="1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  <protection locked="0"/>
    </xf>
    <xf numFmtId="0" fontId="1" fillId="2" borderId="2" xfId="0" applyFont="1" applyFill="1" applyBorder="1" applyAlignment="1">
      <alignment horizontal="center" vertical="center" wrapText="1"/>
      <protection locked="0"/>
    </xf>
    <xf numFmtId="0" fontId="1" fillId="2" borderId="3" xfId="0" applyFont="1" applyFill="1" applyBorder="1" applyAlignment="1">
      <alignment horizontal="center" vertical="center" wrapText="1"/>
      <protection locked="0"/>
    </xf>
    <xf numFmtId="0" fontId="1" fillId="2" borderId="4" xfId="0" applyFont="1" applyFill="1" applyBorder="1" applyAlignment="1">
      <alignment horizontal="center" vertical="center" wrapText="1"/>
      <protection locked="0"/>
    </xf>
    <xf numFmtId="0" fontId="1" fillId="2" borderId="0" xfId="0" applyFont="1" applyFill="1" applyAlignment="1">
      <alignment horizontal="center" vertical="center" wrapText="1"/>
      <protection locked="0"/>
    </xf>
    <xf numFmtId="0" fontId="1" fillId="2" borderId="5" xfId="0" applyFont="1" applyFill="1" applyBorder="1" applyAlignment="1">
      <alignment horizontal="center" vertical="center" wrapText="1"/>
      <protection locked="0"/>
    </xf>
    <xf numFmtId="0" fontId="4" fillId="2" borderId="6" xfId="0" applyFont="1" applyFill="1" applyBorder="1" applyAlignment="1">
      <alignment horizontal="center" vertical="center"/>
      <protection locked="0"/>
    </xf>
    <xf numFmtId="0" fontId="4" fillId="2" borderId="7" xfId="0" applyFont="1" applyFill="1" applyBorder="1" applyAlignment="1">
      <alignment horizontal="center" vertical="center"/>
      <protection locked="0"/>
    </xf>
    <xf numFmtId="0" fontId="4" fillId="2" borderId="8" xfId="0" applyFont="1" applyFill="1" applyBorder="1" applyAlignment="1">
      <alignment horizontal="center" vertical="center"/>
      <protection locked="0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69"/>
  <sheetViews>
    <sheetView showZeros="0" tabSelected="1" view="pageBreakPreview" zoomScale="115" zoomScaleNormal="100" zoomScaleSheetLayoutView="115" workbookViewId="0">
      <pane ySplit="6" topLeftCell="A53" activePane="bottomLeft" state="frozen"/>
      <selection pane="bottomLeft" activeCell="A7" sqref="A7:XFD7"/>
    </sheetView>
  </sheetViews>
  <sheetFormatPr baseColWidth="10" defaultColWidth="10" defaultRowHeight="15" customHeight="1" x14ac:dyDescent="0.2"/>
  <cols>
    <col min="1" max="1" width="11.125" style="1" customWidth="1"/>
    <col min="2" max="2" width="0" style="1" hidden="1" customWidth="1"/>
    <col min="3" max="3" width="48.875" style="1" customWidth="1"/>
    <col min="4" max="4" width="9.125" style="1" customWidth="1"/>
    <col min="5" max="5" width="0" hidden="1" customWidth="1"/>
    <col min="6" max="6" width="11.125" style="1" customWidth="1"/>
    <col min="7" max="7" width="10.375" style="1" hidden="1" customWidth="1"/>
    <col min="8" max="8" width="10.875" style="1" hidden="1" customWidth="1"/>
    <col min="9" max="9" width="14.5" customWidth="1"/>
    <col min="10" max="12" width="0" hidden="1" customWidth="1"/>
    <col min="13" max="13" width="11.125" style="1" customWidth="1"/>
    <col min="14" max="14" width="0" hidden="1" customWidth="1"/>
  </cols>
  <sheetData>
    <row r="1" spans="1:14" ht="22.5" customHeight="1" x14ac:dyDescent="0.2">
      <c r="A1" s="56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8"/>
      <c r="N1" s="2"/>
    </row>
    <row r="2" spans="1:14" ht="36.6" customHeight="1" x14ac:dyDescent="0.2">
      <c r="A2" s="59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1"/>
      <c r="N2" s="3"/>
    </row>
    <row r="3" spans="1:14" ht="22.5" customHeight="1" x14ac:dyDescent="0.2">
      <c r="A3" s="62" t="s">
        <v>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4"/>
      <c r="N3" s="4"/>
    </row>
    <row r="4" spans="1:14" ht="8.4" customHeight="1" x14ac:dyDescent="0.2">
      <c r="F4" s="5"/>
    </row>
    <row r="5" spans="1:14" ht="15" customHeight="1" x14ac:dyDescent="0.2">
      <c r="A5" s="6" t="s">
        <v>2</v>
      </c>
      <c r="B5" s="7" t="s">
        <v>3</v>
      </c>
      <c r="C5" s="8" t="s">
        <v>4</v>
      </c>
      <c r="D5" s="8" t="s">
        <v>5</v>
      </c>
      <c r="F5" s="8" t="s">
        <v>6</v>
      </c>
      <c r="G5" s="8" t="s">
        <v>7</v>
      </c>
      <c r="H5" s="8" t="s">
        <v>8</v>
      </c>
      <c r="I5" s="8" t="s">
        <v>9</v>
      </c>
      <c r="M5" s="8" t="s">
        <v>10</v>
      </c>
      <c r="N5" s="9" t="s">
        <v>11</v>
      </c>
    </row>
    <row r="6" spans="1:14" ht="13.8" customHeight="1" x14ac:dyDescent="0.2">
      <c r="A6" s="10" t="s">
        <v>12</v>
      </c>
      <c r="B6" s="11"/>
      <c r="C6" s="12" t="s">
        <v>13</v>
      </c>
      <c r="D6" s="13"/>
      <c r="E6" s="14"/>
      <c r="F6" s="13"/>
      <c r="G6" s="15"/>
      <c r="H6" s="16"/>
      <c r="I6" s="17"/>
      <c r="J6" s="18"/>
      <c r="K6" s="18"/>
      <c r="L6" s="18"/>
      <c r="M6" s="19"/>
      <c r="N6" s="20"/>
    </row>
    <row r="7" spans="1:14" ht="15.6" customHeight="1" x14ac:dyDescent="0.2">
      <c r="A7" s="10" t="s">
        <v>14</v>
      </c>
      <c r="B7" s="21"/>
      <c r="C7" s="22" t="s">
        <v>15</v>
      </c>
      <c r="D7" s="23" t="s">
        <v>16</v>
      </c>
      <c r="E7" s="24"/>
      <c r="F7" s="25">
        <v>0</v>
      </c>
      <c r="G7" s="26"/>
      <c r="H7" s="27">
        <v>6</v>
      </c>
      <c r="I7" s="28"/>
      <c r="J7" s="29"/>
      <c r="K7" s="30"/>
      <c r="L7" s="30"/>
      <c r="M7" s="31">
        <f>IF(ISNUMBER($K7),IF(ISNUMBER($G7),ROUND($K7*$G7,2),ROUND($K7*$F7,2)),IF(ISNUMBER($G7),ROUND($I7*$G7,2),ROUND($I7*$F7,2)))</f>
        <v>0</v>
      </c>
      <c r="N7" s="20"/>
    </row>
    <row r="8" spans="1:14" ht="18" customHeight="1" x14ac:dyDescent="0.2">
      <c r="A8" s="10" t="s">
        <v>17</v>
      </c>
      <c r="B8" s="21"/>
      <c r="C8" s="22" t="s">
        <v>18</v>
      </c>
      <c r="D8" s="13"/>
      <c r="E8" s="14"/>
      <c r="F8" s="13"/>
      <c r="G8" s="15"/>
      <c r="H8" s="16"/>
      <c r="I8" s="17"/>
      <c r="J8" s="18"/>
      <c r="K8" s="18"/>
      <c r="L8" s="18"/>
      <c r="M8" s="19"/>
      <c r="N8" s="20"/>
    </row>
    <row r="9" spans="1:14" ht="14.25" customHeight="1" x14ac:dyDescent="0.2">
      <c r="A9" s="10" t="s">
        <v>19</v>
      </c>
      <c r="B9" s="21"/>
      <c r="C9" s="32" t="s">
        <v>20</v>
      </c>
      <c r="D9" s="23" t="s">
        <v>21</v>
      </c>
      <c r="E9" s="33"/>
      <c r="F9" s="34">
        <v>1</v>
      </c>
      <c r="G9" s="35"/>
      <c r="H9" s="27">
        <v>6</v>
      </c>
      <c r="I9" s="28"/>
      <c r="J9" s="29"/>
      <c r="K9" s="30"/>
      <c r="L9" s="30"/>
      <c r="M9" s="31">
        <f t="shared" ref="M9:M12" si="0">IF(ISNUMBER($K9),IF(ISNUMBER($G9),ROUND($K9*$G9,2),ROUND($K9*$F9,2)),IF(ISNUMBER($G9),ROUND($I9*$G9,2),ROUND($I9*$F9,2)))</f>
        <v>0</v>
      </c>
      <c r="N9" s="20"/>
    </row>
    <row r="10" spans="1:14" ht="14.25" customHeight="1" x14ac:dyDescent="0.2">
      <c r="A10" s="10" t="s">
        <v>22</v>
      </c>
      <c r="B10" s="21"/>
      <c r="C10" s="32" t="s">
        <v>359</v>
      </c>
      <c r="D10" s="23" t="s">
        <v>21</v>
      </c>
      <c r="E10" s="33"/>
      <c r="F10" s="34">
        <v>1</v>
      </c>
      <c r="G10" s="35"/>
      <c r="H10" s="27">
        <v>6</v>
      </c>
      <c r="I10" s="28"/>
      <c r="J10" s="29"/>
      <c r="K10" s="30"/>
      <c r="L10" s="30"/>
      <c r="M10" s="31">
        <f t="shared" si="0"/>
        <v>0</v>
      </c>
      <c r="N10" s="20"/>
    </row>
    <row r="11" spans="1:14" ht="14.25" customHeight="1" x14ac:dyDescent="0.2">
      <c r="A11" s="10" t="s">
        <v>24</v>
      </c>
      <c r="B11" s="21"/>
      <c r="C11" s="32" t="s">
        <v>23</v>
      </c>
      <c r="D11" s="23" t="s">
        <v>21</v>
      </c>
      <c r="E11" s="33"/>
      <c r="F11" s="34">
        <v>1</v>
      </c>
      <c r="G11" s="35"/>
      <c r="H11" s="27">
        <v>6</v>
      </c>
      <c r="I11" s="28"/>
      <c r="J11" s="29"/>
      <c r="K11" s="30"/>
      <c r="L11" s="30"/>
      <c r="M11" s="31">
        <f t="shared" si="0"/>
        <v>0</v>
      </c>
      <c r="N11" s="20"/>
    </row>
    <row r="12" spans="1:14" ht="14.25" customHeight="1" x14ac:dyDescent="0.2">
      <c r="A12" s="10" t="s">
        <v>358</v>
      </c>
      <c r="B12" s="21"/>
      <c r="C12" s="32" t="s">
        <v>25</v>
      </c>
      <c r="D12" s="23" t="s">
        <v>21</v>
      </c>
      <c r="E12" s="33"/>
      <c r="F12" s="34">
        <v>1</v>
      </c>
      <c r="G12" s="35"/>
      <c r="H12" s="27">
        <v>6</v>
      </c>
      <c r="I12" s="28"/>
      <c r="J12" s="29"/>
      <c r="K12" s="30"/>
      <c r="L12" s="30"/>
      <c r="M12" s="31">
        <f t="shared" si="0"/>
        <v>0</v>
      </c>
      <c r="N12" s="20"/>
    </row>
    <row r="13" spans="1:14" ht="15.6" customHeight="1" x14ac:dyDescent="0.2">
      <c r="A13" s="47" t="s">
        <v>26</v>
      </c>
      <c r="B13" s="48"/>
      <c r="C13" s="48"/>
      <c r="D13" s="48"/>
      <c r="E13" s="48"/>
      <c r="F13" s="48"/>
      <c r="G13" s="48"/>
      <c r="H13" s="48"/>
      <c r="I13" s="49"/>
      <c r="M13" s="36">
        <f>SUM(M$9:M$12)</f>
        <v>0</v>
      </c>
      <c r="N13" s="37"/>
    </row>
    <row r="14" spans="1:14" ht="15" customHeight="1" x14ac:dyDescent="0.2">
      <c r="A14" s="10" t="s">
        <v>27</v>
      </c>
      <c r="B14" s="21"/>
      <c r="C14" s="22" t="s">
        <v>28</v>
      </c>
      <c r="D14" s="13"/>
      <c r="E14" s="14"/>
      <c r="F14" s="13"/>
      <c r="G14" s="15"/>
      <c r="H14" s="16"/>
      <c r="I14" s="17"/>
      <c r="J14" s="18"/>
      <c r="K14" s="18"/>
      <c r="L14" s="18"/>
      <c r="M14" s="19"/>
      <c r="N14" s="20"/>
    </row>
    <row r="15" spans="1:14" ht="14.25" customHeight="1" x14ac:dyDescent="0.2">
      <c r="A15" s="10" t="s">
        <v>29</v>
      </c>
      <c r="B15" s="21"/>
      <c r="C15" s="32" t="s">
        <v>30</v>
      </c>
      <c r="D15" s="13"/>
      <c r="E15" s="14"/>
      <c r="F15" s="13"/>
      <c r="G15" s="15"/>
      <c r="H15" s="16"/>
      <c r="I15" s="17"/>
      <c r="J15" s="18"/>
      <c r="K15" s="18"/>
      <c r="L15" s="18"/>
      <c r="M15" s="19"/>
      <c r="N15" s="20"/>
    </row>
    <row r="16" spans="1:14" ht="14.25" customHeight="1" x14ac:dyDescent="0.2">
      <c r="A16" s="38" t="s">
        <v>31</v>
      </c>
      <c r="B16" s="21"/>
      <c r="C16" s="32" t="s">
        <v>32</v>
      </c>
      <c r="D16" s="13"/>
      <c r="E16" s="14"/>
      <c r="F16" s="13"/>
      <c r="G16" s="15"/>
      <c r="H16" s="16"/>
      <c r="I16" s="17"/>
      <c r="J16" s="18"/>
      <c r="K16" s="18"/>
      <c r="L16" s="18"/>
      <c r="M16" s="19"/>
      <c r="N16" s="20"/>
    </row>
    <row r="17" spans="1:14" ht="15" customHeight="1" x14ac:dyDescent="0.2">
      <c r="A17" s="38" t="s">
        <v>33</v>
      </c>
      <c r="B17" s="39"/>
      <c r="C17" s="40" t="s">
        <v>34</v>
      </c>
      <c r="D17" s="23" t="s">
        <v>35</v>
      </c>
      <c r="E17" s="41"/>
      <c r="F17" s="42">
        <v>4</v>
      </c>
      <c r="G17" s="43"/>
      <c r="H17" s="27">
        <v>6</v>
      </c>
      <c r="I17" s="28"/>
      <c r="J17" s="29"/>
      <c r="K17" s="30"/>
      <c r="L17" s="30"/>
      <c r="M17" s="31">
        <f>IF(ISNUMBER($K17),IF(ISNUMBER($G17),ROUND($K17*$G17,2),ROUND($K17*$F17,2)),IF(ISNUMBER($G17),ROUND($I17*$G17,2),ROUND($I17*$F17,2)))</f>
        <v>0</v>
      </c>
      <c r="N17" s="20"/>
    </row>
    <row r="18" spans="1:14" ht="15" hidden="1" customHeight="1" x14ac:dyDescent="0.2">
      <c r="A18" s="47" t="s">
        <v>36</v>
      </c>
      <c r="B18" s="48"/>
      <c r="C18" s="48"/>
      <c r="D18" s="48"/>
      <c r="E18" s="48"/>
      <c r="F18" s="48"/>
      <c r="G18" s="48"/>
      <c r="H18" s="48"/>
      <c r="I18" s="49"/>
      <c r="M18" s="36">
        <f>M$17</f>
        <v>0</v>
      </c>
      <c r="N18" s="37"/>
    </row>
    <row r="19" spans="1:14" ht="14.25" customHeight="1" x14ac:dyDescent="0.2">
      <c r="A19" s="38" t="s">
        <v>37</v>
      </c>
      <c r="B19" s="21"/>
      <c r="C19" s="32" t="s">
        <v>38</v>
      </c>
      <c r="D19" s="13"/>
      <c r="E19" s="14"/>
      <c r="F19" s="13"/>
      <c r="G19" s="15"/>
      <c r="H19" s="16"/>
      <c r="I19" s="17"/>
      <c r="J19" s="18"/>
      <c r="K19" s="18"/>
      <c r="L19" s="18"/>
      <c r="M19" s="19"/>
      <c r="N19" s="20"/>
    </row>
    <row r="20" spans="1:14" ht="15" customHeight="1" x14ac:dyDescent="0.2">
      <c r="A20" s="38" t="s">
        <v>39</v>
      </c>
      <c r="B20" s="39"/>
      <c r="C20" s="40" t="s">
        <v>40</v>
      </c>
      <c r="D20" s="13"/>
      <c r="E20" s="14"/>
      <c r="F20" s="13"/>
      <c r="G20" s="15"/>
      <c r="H20" s="16"/>
      <c r="I20" s="17"/>
      <c r="J20" s="18"/>
      <c r="K20" s="18"/>
      <c r="L20" s="18"/>
      <c r="M20" s="19"/>
      <c r="N20" s="20"/>
    </row>
    <row r="21" spans="1:14" ht="15" customHeight="1" x14ac:dyDescent="0.2">
      <c r="A21" s="38"/>
      <c r="B21" s="39"/>
      <c r="C21" s="40" t="s">
        <v>41</v>
      </c>
      <c r="D21" s="23" t="s">
        <v>35</v>
      </c>
      <c r="E21" s="41"/>
      <c r="F21" s="42">
        <v>3</v>
      </c>
      <c r="G21" s="43"/>
      <c r="H21" s="27">
        <v>6</v>
      </c>
      <c r="I21" s="28"/>
      <c r="J21" s="29"/>
      <c r="K21" s="30"/>
      <c r="L21" s="30"/>
      <c r="M21" s="31">
        <f>IF(ISNUMBER($K21),IF(ISNUMBER($G21),ROUND($K21*$G21,2),ROUND($K21*$F21,2)),IF(ISNUMBER($G21),ROUND($I21*$G21,2),ROUND($I21*$F21,2)))</f>
        <v>0</v>
      </c>
      <c r="N21" s="20"/>
    </row>
    <row r="22" spans="1:14" ht="15" hidden="1" customHeight="1" x14ac:dyDescent="0.2">
      <c r="A22" s="47" t="s">
        <v>42</v>
      </c>
      <c r="B22" s="48"/>
      <c r="C22" s="48"/>
      <c r="D22" s="48"/>
      <c r="E22" s="48"/>
      <c r="F22" s="48"/>
      <c r="G22" s="48"/>
      <c r="H22" s="48"/>
      <c r="I22" s="49"/>
      <c r="M22" s="36">
        <f>M$21</f>
        <v>0</v>
      </c>
      <c r="N22" s="37"/>
    </row>
    <row r="23" spans="1:14" ht="14.25" customHeight="1" x14ac:dyDescent="0.2">
      <c r="A23" s="38" t="s">
        <v>43</v>
      </c>
      <c r="B23" s="21"/>
      <c r="C23" s="32" t="s">
        <v>44</v>
      </c>
      <c r="D23" s="13"/>
      <c r="E23" s="14"/>
      <c r="F23" s="13"/>
      <c r="G23" s="15"/>
      <c r="H23" s="16"/>
      <c r="I23" s="17"/>
      <c r="J23" s="18"/>
      <c r="K23" s="18"/>
      <c r="L23" s="18"/>
      <c r="M23" s="19"/>
      <c r="N23" s="20"/>
    </row>
    <row r="24" spans="1:14" ht="15" customHeight="1" x14ac:dyDescent="0.2">
      <c r="A24" s="38" t="s">
        <v>45</v>
      </c>
      <c r="B24" s="39"/>
      <c r="C24" s="40" t="s">
        <v>46</v>
      </c>
      <c r="D24" s="23" t="s">
        <v>47</v>
      </c>
      <c r="E24" s="33"/>
      <c r="F24" s="34">
        <v>1</v>
      </c>
      <c r="G24" s="35"/>
      <c r="H24" s="27">
        <v>6</v>
      </c>
      <c r="I24" s="28"/>
      <c r="J24" s="29"/>
      <c r="K24" s="30"/>
      <c r="L24" s="30"/>
      <c r="M24" s="31">
        <f>IF(ISNUMBER($K24),IF(ISNUMBER($G24),ROUND($K24*$G24,2),ROUND($K24*$F24,2)),IF(ISNUMBER($G24),ROUND($I24*$G24,2),ROUND($I24*$F24,2)))</f>
        <v>0</v>
      </c>
      <c r="N24" s="20"/>
    </row>
    <row r="25" spans="1:14" ht="15" hidden="1" customHeight="1" x14ac:dyDescent="0.2">
      <c r="A25" s="47" t="s">
        <v>48</v>
      </c>
      <c r="B25" s="48"/>
      <c r="C25" s="48"/>
      <c r="D25" s="48"/>
      <c r="E25" s="48"/>
      <c r="F25" s="48"/>
      <c r="G25" s="48"/>
      <c r="H25" s="48"/>
      <c r="I25" s="49"/>
      <c r="M25" s="36">
        <f>M$24</f>
        <v>0</v>
      </c>
      <c r="N25" s="37"/>
    </row>
    <row r="26" spans="1:14" ht="14.25" customHeight="1" x14ac:dyDescent="0.2">
      <c r="A26" s="38" t="s">
        <v>49</v>
      </c>
      <c r="B26" s="21"/>
      <c r="C26" s="32" t="s">
        <v>50</v>
      </c>
      <c r="D26" s="13"/>
      <c r="E26" s="14"/>
      <c r="F26" s="13"/>
      <c r="G26" s="15"/>
      <c r="H26" s="16"/>
      <c r="I26" s="17"/>
      <c r="J26" s="18"/>
      <c r="K26" s="18"/>
      <c r="L26" s="18"/>
      <c r="M26" s="19"/>
      <c r="N26" s="20"/>
    </row>
    <row r="27" spans="1:14" ht="15" customHeight="1" x14ac:dyDescent="0.2">
      <c r="A27" s="38"/>
      <c r="B27" s="39"/>
      <c r="C27" s="40" t="s">
        <v>46</v>
      </c>
      <c r="D27" s="23" t="s">
        <v>47</v>
      </c>
      <c r="E27" s="33"/>
      <c r="F27" s="34">
        <v>2</v>
      </c>
      <c r="G27" s="35"/>
      <c r="H27" s="27">
        <v>6</v>
      </c>
      <c r="I27" s="28"/>
      <c r="J27" s="29"/>
      <c r="K27" s="30"/>
      <c r="L27" s="30"/>
      <c r="M27" s="31">
        <f>IF(ISNUMBER($K27),IF(ISNUMBER($G27),ROUND($K27*$G27,2),ROUND($K27*$F27,2)),IF(ISNUMBER($G27),ROUND($I27*$G27,2),ROUND($I27*$F27,2)))</f>
        <v>0</v>
      </c>
      <c r="N27" s="20"/>
    </row>
    <row r="28" spans="1:14" ht="15" hidden="1" customHeight="1" x14ac:dyDescent="0.2">
      <c r="A28" s="47" t="s">
        <v>51</v>
      </c>
      <c r="B28" s="48"/>
      <c r="C28" s="48"/>
      <c r="D28" s="48"/>
      <c r="E28" s="48"/>
      <c r="F28" s="48"/>
      <c r="G28" s="48"/>
      <c r="H28" s="48"/>
      <c r="I28" s="49"/>
      <c r="M28" s="36">
        <f>M$27</f>
        <v>0</v>
      </c>
      <c r="N28" s="37"/>
    </row>
    <row r="29" spans="1:14" ht="14.25" customHeight="1" x14ac:dyDescent="0.2">
      <c r="A29" s="38" t="s">
        <v>52</v>
      </c>
      <c r="B29" s="21"/>
      <c r="C29" s="32" t="s">
        <v>53</v>
      </c>
      <c r="D29" s="23" t="s">
        <v>16</v>
      </c>
      <c r="E29" s="24"/>
      <c r="F29" s="25">
        <v>0</v>
      </c>
      <c r="G29" s="26"/>
      <c r="H29" s="27">
        <v>6</v>
      </c>
      <c r="I29" s="28"/>
      <c r="J29" s="29"/>
      <c r="K29" s="30"/>
      <c r="L29" s="30"/>
      <c r="M29" s="31">
        <f>IF(ISNUMBER($K29),IF(ISNUMBER($G29),ROUND($K29*$G29,2),ROUND($K29*$F29,2)),IF(ISNUMBER($G29),ROUND($I29*$G29,2),ROUND($I29*$F29,2)))</f>
        <v>0</v>
      </c>
      <c r="N29" s="20"/>
    </row>
    <row r="30" spans="1:14" ht="15" customHeight="1" x14ac:dyDescent="0.2">
      <c r="A30" s="47" t="s">
        <v>54</v>
      </c>
      <c r="B30" s="48"/>
      <c r="C30" s="48"/>
      <c r="D30" s="48"/>
      <c r="E30" s="48"/>
      <c r="F30" s="48"/>
      <c r="G30" s="48"/>
      <c r="H30" s="48"/>
      <c r="I30" s="49"/>
      <c r="M30" s="36">
        <f>M$17+M$21+M$24+M$27+M$29</f>
        <v>0</v>
      </c>
      <c r="N30" s="37"/>
    </row>
    <row r="31" spans="1:14" ht="14.25" customHeight="1" x14ac:dyDescent="0.2">
      <c r="A31" s="10" t="s">
        <v>55</v>
      </c>
      <c r="B31" s="21"/>
      <c r="C31" s="32" t="s">
        <v>56</v>
      </c>
      <c r="D31" s="13"/>
      <c r="E31" s="14"/>
      <c r="F31" s="13"/>
      <c r="G31" s="15"/>
      <c r="H31" s="16"/>
      <c r="I31" s="17"/>
      <c r="J31" s="18"/>
      <c r="K31" s="18"/>
      <c r="L31" s="18"/>
      <c r="M31" s="19"/>
      <c r="N31" s="20"/>
    </row>
    <row r="32" spans="1:14" ht="14.25" customHeight="1" x14ac:dyDescent="0.2">
      <c r="A32" s="38" t="s">
        <v>57</v>
      </c>
      <c r="B32" s="21"/>
      <c r="C32" s="32" t="s">
        <v>58</v>
      </c>
      <c r="D32" s="13"/>
      <c r="E32" s="14"/>
      <c r="F32" s="13"/>
      <c r="G32" s="15"/>
      <c r="H32" s="16"/>
      <c r="I32" s="17"/>
      <c r="J32" s="18"/>
      <c r="K32" s="18"/>
      <c r="L32" s="18"/>
      <c r="M32" s="19"/>
      <c r="N32" s="20"/>
    </row>
    <row r="33" spans="1:14" ht="15" customHeight="1" x14ac:dyDescent="0.2">
      <c r="A33" s="38" t="s">
        <v>59</v>
      </c>
      <c r="B33" s="39"/>
      <c r="C33" s="40" t="s">
        <v>60</v>
      </c>
      <c r="D33" s="23" t="s">
        <v>35</v>
      </c>
      <c r="E33" s="41"/>
      <c r="F33" s="42">
        <v>24</v>
      </c>
      <c r="G33" s="43"/>
      <c r="H33" s="27">
        <v>6</v>
      </c>
      <c r="I33" s="28"/>
      <c r="J33" s="29"/>
      <c r="K33" s="30"/>
      <c r="L33" s="30"/>
      <c r="M33" s="31">
        <f t="shared" ref="M33:M37" si="1">IF(ISNUMBER($K33),IF(ISNUMBER($G33),ROUND($K33*$G33,2),ROUND($K33*$F33,2)),IF(ISNUMBER($G33),ROUND($I33*$G33,2),ROUND($I33*$F33,2)))</f>
        <v>0</v>
      </c>
      <c r="N33" s="20"/>
    </row>
    <row r="34" spans="1:14" ht="15" customHeight="1" x14ac:dyDescent="0.2">
      <c r="A34" s="38" t="s">
        <v>61</v>
      </c>
      <c r="B34" s="39"/>
      <c r="C34" s="40" t="s">
        <v>62</v>
      </c>
      <c r="D34" s="23" t="s">
        <v>35</v>
      </c>
      <c r="E34" s="41"/>
      <c r="F34" s="42">
        <v>16</v>
      </c>
      <c r="G34" s="43"/>
      <c r="H34" s="27">
        <v>6</v>
      </c>
      <c r="I34" s="28"/>
      <c r="J34" s="29"/>
      <c r="K34" s="30"/>
      <c r="L34" s="30"/>
      <c r="M34" s="31">
        <f t="shared" si="1"/>
        <v>0</v>
      </c>
      <c r="N34" s="20"/>
    </row>
    <row r="35" spans="1:14" ht="15" customHeight="1" x14ac:dyDescent="0.2">
      <c r="A35" s="38" t="s">
        <v>63</v>
      </c>
      <c r="B35" s="39"/>
      <c r="C35" s="40" t="s">
        <v>64</v>
      </c>
      <c r="D35" s="23" t="s">
        <v>35</v>
      </c>
      <c r="E35" s="41"/>
      <c r="F35" s="42">
        <v>2</v>
      </c>
      <c r="G35" s="43"/>
      <c r="H35" s="27">
        <v>6</v>
      </c>
      <c r="I35" s="28"/>
      <c r="J35" s="29"/>
      <c r="K35" s="30"/>
      <c r="L35" s="30"/>
      <c r="M35" s="31">
        <f t="shared" si="1"/>
        <v>0</v>
      </c>
      <c r="N35" s="20"/>
    </row>
    <row r="36" spans="1:14" ht="15" customHeight="1" x14ac:dyDescent="0.2">
      <c r="A36" s="38" t="s">
        <v>65</v>
      </c>
      <c r="B36" s="39"/>
      <c r="C36" s="40" t="s">
        <v>66</v>
      </c>
      <c r="D36" s="23" t="s">
        <v>21</v>
      </c>
      <c r="E36" s="33"/>
      <c r="F36" s="34">
        <v>1</v>
      </c>
      <c r="G36" s="35"/>
      <c r="H36" s="27">
        <v>6</v>
      </c>
      <c r="I36" s="28"/>
      <c r="J36" s="29"/>
      <c r="K36" s="30"/>
      <c r="L36" s="30"/>
      <c r="M36" s="31">
        <f t="shared" si="1"/>
        <v>0</v>
      </c>
      <c r="N36" s="20"/>
    </row>
    <row r="37" spans="1:14" ht="15" customHeight="1" x14ac:dyDescent="0.2">
      <c r="A37" s="38" t="s">
        <v>67</v>
      </c>
      <c r="B37" s="39"/>
      <c r="C37" s="40" t="s">
        <v>68</v>
      </c>
      <c r="D37" s="23" t="s">
        <v>21</v>
      </c>
      <c r="E37" s="33"/>
      <c r="F37" s="34">
        <v>1</v>
      </c>
      <c r="G37" s="35"/>
      <c r="H37" s="27">
        <v>6</v>
      </c>
      <c r="I37" s="28"/>
      <c r="J37" s="29"/>
      <c r="K37" s="30"/>
      <c r="L37" s="30"/>
      <c r="M37" s="31">
        <f t="shared" si="1"/>
        <v>0</v>
      </c>
      <c r="N37" s="20"/>
    </row>
    <row r="38" spans="1:14" ht="15" hidden="1" customHeight="1" x14ac:dyDescent="0.2">
      <c r="A38" s="47" t="s">
        <v>69</v>
      </c>
      <c r="B38" s="48"/>
      <c r="C38" s="48"/>
      <c r="D38" s="48"/>
      <c r="E38" s="48"/>
      <c r="F38" s="48"/>
      <c r="G38" s="48"/>
      <c r="H38" s="48"/>
      <c r="I38" s="49"/>
      <c r="M38" s="36">
        <f>SUM(M$33:M$37)</f>
        <v>0</v>
      </c>
      <c r="N38" s="37"/>
    </row>
    <row r="39" spans="1:14" ht="14.25" customHeight="1" x14ac:dyDescent="0.2">
      <c r="A39" s="38" t="s">
        <v>70</v>
      </c>
      <c r="B39" s="21"/>
      <c r="C39" s="32" t="s">
        <v>71</v>
      </c>
      <c r="D39" s="13"/>
      <c r="E39" s="14"/>
      <c r="F39" s="13"/>
      <c r="G39" s="15"/>
      <c r="H39" s="16"/>
      <c r="I39" s="17"/>
      <c r="J39" s="18"/>
      <c r="K39" s="18"/>
      <c r="L39" s="18"/>
      <c r="M39" s="19"/>
      <c r="N39" s="20"/>
    </row>
    <row r="40" spans="1:14" ht="15" customHeight="1" x14ac:dyDescent="0.2">
      <c r="A40" s="38" t="s">
        <v>72</v>
      </c>
      <c r="B40" s="39"/>
      <c r="C40" s="40" t="s">
        <v>73</v>
      </c>
      <c r="D40" s="23" t="s">
        <v>21</v>
      </c>
      <c r="E40" s="33"/>
      <c r="F40" s="34">
        <v>1</v>
      </c>
      <c r="G40" s="35"/>
      <c r="H40" s="27">
        <v>6</v>
      </c>
      <c r="I40" s="28"/>
      <c r="J40" s="29"/>
      <c r="K40" s="30"/>
      <c r="L40" s="30"/>
      <c r="M40" s="31">
        <f t="shared" ref="M40:M41" si="2">IF(ISNUMBER($K40),IF(ISNUMBER($G40),ROUND($K40*$G40,2),ROUND($K40*$F40,2)),IF(ISNUMBER($G40),ROUND($I40*$G40,2),ROUND($I40*$F40,2)))</f>
        <v>0</v>
      </c>
      <c r="N40" s="20"/>
    </row>
    <row r="41" spans="1:14" ht="15" customHeight="1" x14ac:dyDescent="0.2">
      <c r="A41" s="38" t="s">
        <v>74</v>
      </c>
      <c r="B41" s="39"/>
      <c r="C41" s="40" t="s">
        <v>75</v>
      </c>
      <c r="D41" s="23" t="s">
        <v>21</v>
      </c>
      <c r="E41" s="33"/>
      <c r="F41" s="34">
        <v>1</v>
      </c>
      <c r="G41" s="35"/>
      <c r="H41" s="27">
        <v>6</v>
      </c>
      <c r="I41" s="28"/>
      <c r="J41" s="29"/>
      <c r="K41" s="30"/>
      <c r="L41" s="30"/>
      <c r="M41" s="31">
        <f t="shared" si="2"/>
        <v>0</v>
      </c>
      <c r="N41" s="20"/>
    </row>
    <row r="42" spans="1:14" ht="15" hidden="1" customHeight="1" x14ac:dyDescent="0.2">
      <c r="A42" s="47" t="s">
        <v>76</v>
      </c>
      <c r="B42" s="48"/>
      <c r="C42" s="48"/>
      <c r="D42" s="48"/>
      <c r="E42" s="48"/>
      <c r="F42" s="48"/>
      <c r="G42" s="48"/>
      <c r="H42" s="48"/>
      <c r="I42" s="49"/>
      <c r="M42" s="36">
        <f>SUM(M$40:M$41)</f>
        <v>0</v>
      </c>
      <c r="N42" s="37"/>
    </row>
    <row r="43" spans="1:14" ht="14.25" customHeight="1" x14ac:dyDescent="0.2">
      <c r="A43" s="38" t="s">
        <v>77</v>
      </c>
      <c r="B43" s="21"/>
      <c r="C43" s="32" t="s">
        <v>78</v>
      </c>
      <c r="D43" s="13"/>
      <c r="E43" s="14"/>
      <c r="F43" s="13"/>
      <c r="G43" s="15"/>
      <c r="H43" s="16"/>
      <c r="I43" s="17"/>
      <c r="J43" s="18"/>
      <c r="K43" s="18"/>
      <c r="L43" s="18"/>
      <c r="M43" s="19"/>
      <c r="N43" s="20"/>
    </row>
    <row r="44" spans="1:14" ht="15" customHeight="1" x14ac:dyDescent="0.2">
      <c r="A44" s="38" t="s">
        <v>79</v>
      </c>
      <c r="B44" s="39"/>
      <c r="C44" s="40" t="s">
        <v>60</v>
      </c>
      <c r="D44" s="23" t="s">
        <v>35</v>
      </c>
      <c r="E44" s="41"/>
      <c r="F44" s="42">
        <v>10</v>
      </c>
      <c r="G44" s="43"/>
      <c r="H44" s="27">
        <v>6</v>
      </c>
      <c r="I44" s="28"/>
      <c r="J44" s="29"/>
      <c r="K44" s="30"/>
      <c r="L44" s="30"/>
      <c r="M44" s="31">
        <f>IF(ISNUMBER($K44),IF(ISNUMBER($G44),ROUND($K44*$G44,2),ROUND($K44*$F44,2)),IF(ISNUMBER($G44),ROUND($I44*$G44,2),ROUND($I44*$F44,2)))</f>
        <v>0</v>
      </c>
      <c r="N44" s="20"/>
    </row>
    <row r="45" spans="1:14" ht="15" hidden="1" customHeight="1" x14ac:dyDescent="0.2">
      <c r="A45" s="47" t="s">
        <v>80</v>
      </c>
      <c r="B45" s="48"/>
      <c r="C45" s="48"/>
      <c r="D45" s="48"/>
      <c r="E45" s="48"/>
      <c r="F45" s="48"/>
      <c r="G45" s="48"/>
      <c r="H45" s="48"/>
      <c r="I45" s="49"/>
      <c r="M45" s="36">
        <f>M$44</f>
        <v>0</v>
      </c>
      <c r="N45" s="37"/>
    </row>
    <row r="46" spans="1:14" ht="14.25" customHeight="1" x14ac:dyDescent="0.2">
      <c r="A46" s="38" t="s">
        <v>81</v>
      </c>
      <c r="B46" s="21"/>
      <c r="C46" s="32" t="s">
        <v>82</v>
      </c>
      <c r="D46" s="13"/>
      <c r="E46" s="14"/>
      <c r="F46" s="13"/>
      <c r="G46" s="15"/>
      <c r="H46" s="16"/>
      <c r="I46" s="17"/>
      <c r="J46" s="18"/>
      <c r="K46" s="18"/>
      <c r="L46" s="18"/>
      <c r="M46" s="19"/>
      <c r="N46" s="20"/>
    </row>
    <row r="47" spans="1:14" ht="15" customHeight="1" x14ac:dyDescent="0.2">
      <c r="A47" s="38" t="s">
        <v>83</v>
      </c>
      <c r="B47" s="39"/>
      <c r="C47" s="40" t="s">
        <v>84</v>
      </c>
      <c r="D47" s="13"/>
      <c r="E47" s="14"/>
      <c r="F47" s="13"/>
      <c r="G47" s="15"/>
      <c r="H47" s="16"/>
      <c r="I47" s="17"/>
      <c r="J47" s="18"/>
      <c r="K47" s="18"/>
      <c r="L47" s="18"/>
      <c r="M47" s="19"/>
      <c r="N47" s="20"/>
    </row>
    <row r="48" spans="1:14" ht="15" customHeight="1" x14ac:dyDescent="0.2">
      <c r="A48" s="38" t="s">
        <v>85</v>
      </c>
      <c r="B48" s="39"/>
      <c r="C48" s="40" t="s">
        <v>60</v>
      </c>
      <c r="D48" s="23" t="s">
        <v>47</v>
      </c>
      <c r="E48" s="33"/>
      <c r="F48" s="34">
        <v>10</v>
      </c>
      <c r="G48" s="35"/>
      <c r="H48" s="27">
        <v>6</v>
      </c>
      <c r="I48" s="28"/>
      <c r="J48" s="29"/>
      <c r="K48" s="30"/>
      <c r="L48" s="30"/>
      <c r="M48" s="31">
        <f>IF(ISNUMBER($K48),IF(ISNUMBER($G48),ROUND($K48*$G48,2),ROUND($K48*$F48,2)),IF(ISNUMBER($G48),ROUND($I48*$G48,2),ROUND($I48*$F48,2)))</f>
        <v>0</v>
      </c>
      <c r="N48" s="20"/>
    </row>
    <row r="49" spans="1:14" ht="15" hidden="1" customHeight="1" x14ac:dyDescent="0.2">
      <c r="A49" s="47" t="s">
        <v>86</v>
      </c>
      <c r="B49" s="48"/>
      <c r="C49" s="48"/>
      <c r="D49" s="48"/>
      <c r="E49" s="48"/>
      <c r="F49" s="48"/>
      <c r="G49" s="48"/>
      <c r="H49" s="48"/>
      <c r="I49" s="49"/>
      <c r="M49" s="36">
        <f>M$48</f>
        <v>0</v>
      </c>
      <c r="N49" s="37"/>
    </row>
    <row r="50" spans="1:14" ht="14.25" customHeight="1" x14ac:dyDescent="0.2">
      <c r="A50" s="38" t="s">
        <v>87</v>
      </c>
      <c r="B50" s="21"/>
      <c r="C50" s="32" t="s">
        <v>88</v>
      </c>
      <c r="D50" s="13"/>
      <c r="E50" s="14"/>
      <c r="F50" s="13"/>
      <c r="G50" s="15"/>
      <c r="H50" s="16"/>
      <c r="I50" s="17"/>
      <c r="J50" s="18"/>
      <c r="K50" s="18"/>
      <c r="L50" s="18"/>
      <c r="M50" s="19"/>
      <c r="N50" s="20"/>
    </row>
    <row r="51" spans="1:14" ht="15" customHeight="1" x14ac:dyDescent="0.2">
      <c r="A51" s="38"/>
      <c r="B51" s="39"/>
      <c r="C51" s="40" t="s">
        <v>46</v>
      </c>
      <c r="D51" s="23" t="s">
        <v>47</v>
      </c>
      <c r="E51" s="33"/>
      <c r="F51" s="34">
        <v>8</v>
      </c>
      <c r="G51" s="35"/>
      <c r="H51" s="27">
        <v>6</v>
      </c>
      <c r="I51" s="28"/>
      <c r="J51" s="29"/>
      <c r="K51" s="30"/>
      <c r="L51" s="30"/>
      <c r="M51" s="31">
        <f>IF(ISNUMBER($K51),IF(ISNUMBER($G51),ROUND($K51*$G51,2),ROUND($K51*$F51,2)),IF(ISNUMBER($G51),ROUND($I51*$G51,2),ROUND($I51*$F51,2)))</f>
        <v>0</v>
      </c>
      <c r="N51" s="20"/>
    </row>
    <row r="52" spans="1:14" ht="15" hidden="1" customHeight="1" x14ac:dyDescent="0.2">
      <c r="A52" s="47" t="s">
        <v>89</v>
      </c>
      <c r="B52" s="48"/>
      <c r="C52" s="48"/>
      <c r="D52" s="48"/>
      <c r="E52" s="48"/>
      <c r="F52" s="48"/>
      <c r="G52" s="48"/>
      <c r="H52" s="48"/>
      <c r="I52" s="49"/>
      <c r="M52" s="36">
        <f>M$51</f>
        <v>0</v>
      </c>
      <c r="N52" s="37"/>
    </row>
    <row r="53" spans="1:14" ht="14.25" customHeight="1" x14ac:dyDescent="0.2">
      <c r="A53" s="38" t="s">
        <v>90</v>
      </c>
      <c r="B53" s="21"/>
      <c r="C53" s="32" t="s">
        <v>91</v>
      </c>
      <c r="D53" s="13"/>
      <c r="E53" s="14"/>
      <c r="F53" s="13"/>
      <c r="G53" s="15"/>
      <c r="H53" s="16"/>
      <c r="I53" s="17"/>
      <c r="J53" s="18"/>
      <c r="K53" s="18"/>
      <c r="L53" s="18"/>
      <c r="M53" s="19"/>
      <c r="N53" s="20"/>
    </row>
    <row r="54" spans="1:14" ht="15" customHeight="1" x14ac:dyDescent="0.2">
      <c r="A54" s="38" t="s">
        <v>92</v>
      </c>
      <c r="B54" s="39"/>
      <c r="C54" s="40" t="s">
        <v>93</v>
      </c>
      <c r="D54" s="23" t="s">
        <v>47</v>
      </c>
      <c r="E54" s="33"/>
      <c r="F54" s="34">
        <v>2</v>
      </c>
      <c r="G54" s="35"/>
      <c r="H54" s="27">
        <v>6</v>
      </c>
      <c r="I54" s="28"/>
      <c r="J54" s="29"/>
      <c r="K54" s="30"/>
      <c r="L54" s="30"/>
      <c r="M54" s="31">
        <f>IF(ISNUMBER($K54),IF(ISNUMBER($G54),ROUND($K54*$G54,2),ROUND($K54*$F54,2)),IF(ISNUMBER($G54),ROUND($I54*$G54,2),ROUND($I54*$F54,2)))</f>
        <v>0</v>
      </c>
      <c r="N54" s="20"/>
    </row>
    <row r="55" spans="1:14" ht="15" hidden="1" customHeight="1" x14ac:dyDescent="0.2">
      <c r="A55" s="47" t="s">
        <v>94</v>
      </c>
      <c r="B55" s="48"/>
      <c r="C55" s="48"/>
      <c r="D55" s="48"/>
      <c r="E55" s="48"/>
      <c r="F55" s="48"/>
      <c r="G55" s="48"/>
      <c r="H55" s="48"/>
      <c r="I55" s="49"/>
      <c r="M55" s="36">
        <f>M$54</f>
        <v>0</v>
      </c>
      <c r="N55" s="37"/>
    </row>
    <row r="56" spans="1:14" ht="15" customHeight="1" x14ac:dyDescent="0.2">
      <c r="A56" s="47" t="s">
        <v>95</v>
      </c>
      <c r="B56" s="48"/>
      <c r="C56" s="48"/>
      <c r="D56" s="48"/>
      <c r="E56" s="48"/>
      <c r="F56" s="48"/>
      <c r="G56" s="48"/>
      <c r="H56" s="48"/>
      <c r="I56" s="49"/>
      <c r="M56" s="36">
        <f>SUM(M$33:M$37)+SUM(M$40:M$41)+M$44+M$48+M$51+M$54</f>
        <v>0</v>
      </c>
      <c r="N56" s="37"/>
    </row>
    <row r="57" spans="1:14" ht="30" customHeight="1" x14ac:dyDescent="0.2">
      <c r="A57" s="47" t="s">
        <v>96</v>
      </c>
      <c r="B57" s="48"/>
      <c r="C57" s="48"/>
      <c r="D57" s="48"/>
      <c r="E57" s="48"/>
      <c r="F57" s="48"/>
      <c r="G57" s="48"/>
      <c r="H57" s="48"/>
      <c r="I57" s="49"/>
      <c r="M57" s="36">
        <f>M$17+M$21+M$24+M$27+M$29+SUM(M$33:M$37)+SUM(M$40:M$41)+M$44+M$48+M$51+M$54</f>
        <v>0</v>
      </c>
      <c r="N57" s="37"/>
    </row>
    <row r="58" spans="1:14" ht="18" customHeight="1" x14ac:dyDescent="0.2">
      <c r="A58" s="10" t="s">
        <v>97</v>
      </c>
      <c r="B58" s="21"/>
      <c r="C58" s="22" t="s">
        <v>98</v>
      </c>
      <c r="D58" s="13"/>
      <c r="E58" s="14"/>
      <c r="F58" s="13"/>
      <c r="G58" s="15"/>
      <c r="H58" s="16"/>
      <c r="I58" s="17"/>
      <c r="J58" s="18"/>
      <c r="K58" s="18"/>
      <c r="L58" s="18"/>
      <c r="M58" s="19"/>
      <c r="N58" s="20"/>
    </row>
    <row r="59" spans="1:14" ht="14.25" customHeight="1" x14ac:dyDescent="0.2">
      <c r="A59" s="10" t="s">
        <v>99</v>
      </c>
      <c r="B59" s="21"/>
      <c r="C59" s="32" t="s">
        <v>100</v>
      </c>
      <c r="D59" s="13"/>
      <c r="E59" s="14"/>
      <c r="F59" s="13"/>
      <c r="G59" s="15"/>
      <c r="H59" s="16"/>
      <c r="I59" s="17"/>
      <c r="J59" s="18"/>
      <c r="K59" s="18"/>
      <c r="L59" s="18"/>
      <c r="M59" s="19"/>
      <c r="N59" s="20"/>
    </row>
    <row r="60" spans="1:14" ht="14.25" customHeight="1" x14ac:dyDescent="0.2">
      <c r="A60" s="38" t="s">
        <v>101</v>
      </c>
      <c r="B60" s="21"/>
      <c r="C60" s="32" t="s">
        <v>32</v>
      </c>
      <c r="D60" s="13"/>
      <c r="E60" s="14"/>
      <c r="F60" s="13"/>
      <c r="G60" s="15"/>
      <c r="H60" s="16"/>
      <c r="I60" s="17"/>
      <c r="J60" s="18"/>
      <c r="K60" s="18"/>
      <c r="L60" s="18"/>
      <c r="M60" s="19"/>
      <c r="N60" s="20"/>
    </row>
    <row r="61" spans="1:14" ht="15" customHeight="1" x14ac:dyDescent="0.2">
      <c r="A61" s="38" t="s">
        <v>102</v>
      </c>
      <c r="B61" s="39"/>
      <c r="C61" s="40" t="s">
        <v>34</v>
      </c>
      <c r="D61" s="23" t="s">
        <v>35</v>
      </c>
      <c r="E61" s="41"/>
      <c r="F61" s="42">
        <v>14</v>
      </c>
      <c r="G61" s="43"/>
      <c r="H61" s="27">
        <v>6</v>
      </c>
      <c r="I61" s="28"/>
      <c r="J61" s="29"/>
      <c r="K61" s="30"/>
      <c r="L61" s="30"/>
      <c r="M61" s="31">
        <f>IF(ISNUMBER($K61),IF(ISNUMBER($G61),ROUND($K61*$G61,2),ROUND($K61*$F61,2)),IF(ISNUMBER($G61),ROUND($I61*$G61,2),ROUND($I61*$F61,2)))</f>
        <v>0</v>
      </c>
      <c r="N61" s="20"/>
    </row>
    <row r="62" spans="1:14" ht="15" hidden="1" customHeight="1" x14ac:dyDescent="0.2">
      <c r="A62" s="47" t="s">
        <v>36</v>
      </c>
      <c r="B62" s="48"/>
      <c r="C62" s="48"/>
      <c r="D62" s="48"/>
      <c r="E62" s="48"/>
      <c r="F62" s="48"/>
      <c r="G62" s="48"/>
      <c r="H62" s="48"/>
      <c r="I62" s="49"/>
      <c r="M62" s="36">
        <f>M$61</f>
        <v>0</v>
      </c>
      <c r="N62" s="37"/>
    </row>
    <row r="63" spans="1:14" ht="14.25" customHeight="1" x14ac:dyDescent="0.2">
      <c r="A63" s="38" t="s">
        <v>103</v>
      </c>
      <c r="B63" s="21"/>
      <c r="C63" s="32" t="s">
        <v>104</v>
      </c>
      <c r="D63" s="13"/>
      <c r="E63" s="14"/>
      <c r="F63" s="13"/>
      <c r="G63" s="15"/>
      <c r="H63" s="16"/>
      <c r="I63" s="17"/>
      <c r="J63" s="18"/>
      <c r="K63" s="18"/>
      <c r="L63" s="18"/>
      <c r="M63" s="19"/>
      <c r="N63" s="20"/>
    </row>
    <row r="64" spans="1:14" ht="15" customHeight="1" x14ac:dyDescent="0.2">
      <c r="A64" s="38" t="s">
        <v>105</v>
      </c>
      <c r="B64" s="39"/>
      <c r="C64" s="40" t="s">
        <v>106</v>
      </c>
      <c r="D64" s="13"/>
      <c r="E64" s="14"/>
      <c r="F64" s="13"/>
      <c r="G64" s="15"/>
      <c r="H64" s="16"/>
      <c r="I64" s="17"/>
      <c r="J64" s="18"/>
      <c r="K64" s="18"/>
      <c r="L64" s="18"/>
      <c r="M64" s="19"/>
      <c r="N64" s="20"/>
    </row>
    <row r="65" spans="1:14" ht="20.25" customHeight="1" x14ac:dyDescent="0.2">
      <c r="A65" s="38" t="s">
        <v>107</v>
      </c>
      <c r="B65" s="39"/>
      <c r="C65" s="40" t="s">
        <v>108</v>
      </c>
      <c r="D65" s="23" t="s">
        <v>35</v>
      </c>
      <c r="E65" s="41"/>
      <c r="F65" s="42">
        <v>12</v>
      </c>
      <c r="G65" s="43"/>
      <c r="H65" s="27">
        <v>6</v>
      </c>
      <c r="I65" s="28"/>
      <c r="J65" s="29"/>
      <c r="K65" s="30"/>
      <c r="L65" s="30"/>
      <c r="M65" s="31">
        <f>IF(ISNUMBER($K65),IF(ISNUMBER($G65),ROUND($K65*$G65,2),ROUND($K65*$F65,2)),IF(ISNUMBER($G65),ROUND($I65*$G65,2),ROUND($I65*$F65,2)))</f>
        <v>0</v>
      </c>
      <c r="N65" s="20"/>
    </row>
    <row r="66" spans="1:14" ht="15" hidden="1" customHeight="1" x14ac:dyDescent="0.2">
      <c r="A66" s="47" t="s">
        <v>109</v>
      </c>
      <c r="B66" s="48"/>
      <c r="C66" s="48"/>
      <c r="D66" s="48"/>
      <c r="E66" s="48"/>
      <c r="F66" s="48"/>
      <c r="G66" s="48"/>
      <c r="H66" s="48"/>
      <c r="I66" s="49"/>
      <c r="M66" s="36">
        <f>M$65</f>
        <v>0</v>
      </c>
      <c r="N66" s="37"/>
    </row>
    <row r="67" spans="1:14" ht="14.25" customHeight="1" x14ac:dyDescent="0.2">
      <c r="A67" s="38" t="s">
        <v>110</v>
      </c>
      <c r="B67" s="21"/>
      <c r="C67" s="32" t="s">
        <v>111</v>
      </c>
      <c r="D67" s="13"/>
      <c r="E67" s="14"/>
      <c r="F67" s="13"/>
      <c r="G67" s="15"/>
      <c r="H67" s="16"/>
      <c r="I67" s="17"/>
      <c r="J67" s="18"/>
      <c r="K67" s="18"/>
      <c r="L67" s="18"/>
      <c r="M67" s="19"/>
      <c r="N67" s="20"/>
    </row>
    <row r="68" spans="1:14" ht="15" customHeight="1" x14ac:dyDescent="0.2">
      <c r="A68" s="38" t="s">
        <v>112</v>
      </c>
      <c r="B68" s="39"/>
      <c r="C68" s="40" t="s">
        <v>106</v>
      </c>
      <c r="D68" s="13"/>
      <c r="E68" s="14"/>
      <c r="F68" s="13"/>
      <c r="G68" s="15"/>
      <c r="H68" s="16"/>
      <c r="I68" s="17"/>
      <c r="J68" s="18"/>
      <c r="K68" s="18"/>
      <c r="L68" s="18"/>
      <c r="M68" s="19"/>
      <c r="N68" s="20"/>
    </row>
    <row r="69" spans="1:14" ht="20.25" customHeight="1" x14ac:dyDescent="0.2">
      <c r="A69" s="38" t="s">
        <v>113</v>
      </c>
      <c r="B69" s="39"/>
      <c r="C69" s="40" t="s">
        <v>114</v>
      </c>
      <c r="D69" s="23" t="s">
        <v>35</v>
      </c>
      <c r="E69" s="41"/>
      <c r="F69" s="42">
        <v>2</v>
      </c>
      <c r="G69" s="43"/>
      <c r="H69" s="27">
        <v>6</v>
      </c>
      <c r="I69" s="28"/>
      <c r="J69" s="29"/>
      <c r="K69" s="30"/>
      <c r="L69" s="30"/>
      <c r="M69" s="31">
        <f>IF(ISNUMBER($K69),IF(ISNUMBER($G69),ROUND($K69*$G69,2),ROUND($K69*$F69,2)),IF(ISNUMBER($G69),ROUND($I69*$G69,2),ROUND($I69*$F69,2)))</f>
        <v>0</v>
      </c>
      <c r="N69" s="20"/>
    </row>
    <row r="70" spans="1:14" ht="15" hidden="1" customHeight="1" x14ac:dyDescent="0.2">
      <c r="A70" s="47" t="s">
        <v>115</v>
      </c>
      <c r="B70" s="48"/>
      <c r="C70" s="48"/>
      <c r="D70" s="48"/>
      <c r="E70" s="48"/>
      <c r="F70" s="48"/>
      <c r="G70" s="48"/>
      <c r="H70" s="48"/>
      <c r="I70" s="49"/>
      <c r="M70" s="36">
        <f>M$69</f>
        <v>0</v>
      </c>
      <c r="N70" s="37"/>
    </row>
    <row r="71" spans="1:14" ht="14.25" customHeight="1" x14ac:dyDescent="0.2">
      <c r="A71" s="38" t="s">
        <v>116</v>
      </c>
      <c r="B71" s="21"/>
      <c r="C71" s="32" t="s">
        <v>117</v>
      </c>
      <c r="D71" s="13"/>
      <c r="E71" s="14"/>
      <c r="F71" s="13"/>
      <c r="G71" s="15"/>
      <c r="H71" s="16"/>
      <c r="I71" s="17"/>
      <c r="J71" s="18"/>
      <c r="K71" s="18"/>
      <c r="L71" s="18"/>
      <c r="M71" s="19"/>
      <c r="N71" s="20"/>
    </row>
    <row r="72" spans="1:14" ht="15" customHeight="1" x14ac:dyDescent="0.2">
      <c r="A72" s="38" t="s">
        <v>118</v>
      </c>
      <c r="B72" s="39"/>
      <c r="C72" s="40" t="s">
        <v>119</v>
      </c>
      <c r="D72" s="13"/>
      <c r="E72" s="14"/>
      <c r="F72" s="13"/>
      <c r="G72" s="15"/>
      <c r="H72" s="16"/>
      <c r="I72" s="17"/>
      <c r="J72" s="18"/>
      <c r="K72" s="18"/>
      <c r="L72" s="18"/>
      <c r="M72" s="19"/>
      <c r="N72" s="20"/>
    </row>
    <row r="73" spans="1:14" ht="20.25" customHeight="1" x14ac:dyDescent="0.2">
      <c r="A73" s="38" t="s">
        <v>120</v>
      </c>
      <c r="B73" s="39"/>
      <c r="C73" s="40" t="s">
        <v>121</v>
      </c>
      <c r="D73" s="23" t="s">
        <v>47</v>
      </c>
      <c r="E73" s="33"/>
      <c r="F73" s="34">
        <v>1</v>
      </c>
      <c r="G73" s="35"/>
      <c r="H73" s="27">
        <v>6</v>
      </c>
      <c r="I73" s="28"/>
      <c r="J73" s="29"/>
      <c r="K73" s="30"/>
      <c r="L73" s="30"/>
      <c r="M73" s="31">
        <f>IF(ISNUMBER($K73),IF(ISNUMBER($G73),ROUND($K73*$G73,2),ROUND($K73*$F73,2)),IF(ISNUMBER($G73),ROUND($I73*$G73,2),ROUND($I73*$F73,2)))</f>
        <v>0</v>
      </c>
      <c r="N73" s="20"/>
    </row>
    <row r="74" spans="1:14" ht="15" hidden="1" customHeight="1" x14ac:dyDescent="0.2">
      <c r="A74" s="47" t="s">
        <v>122</v>
      </c>
      <c r="B74" s="48"/>
      <c r="C74" s="48"/>
      <c r="D74" s="48"/>
      <c r="E74" s="48"/>
      <c r="F74" s="48"/>
      <c r="G74" s="48"/>
      <c r="H74" s="48"/>
      <c r="I74" s="49"/>
      <c r="M74" s="36">
        <f>M$73</f>
        <v>0</v>
      </c>
      <c r="N74" s="37"/>
    </row>
    <row r="75" spans="1:14" ht="14.25" customHeight="1" x14ac:dyDescent="0.2">
      <c r="A75" s="38" t="s">
        <v>123</v>
      </c>
      <c r="B75" s="21"/>
      <c r="C75" s="32" t="s">
        <v>124</v>
      </c>
      <c r="D75" s="13"/>
      <c r="E75" s="14"/>
      <c r="F75" s="13"/>
      <c r="G75" s="15"/>
      <c r="H75" s="16"/>
      <c r="I75" s="17"/>
      <c r="J75" s="18"/>
      <c r="K75" s="18"/>
      <c r="L75" s="18"/>
      <c r="M75" s="19"/>
      <c r="N75" s="20"/>
    </row>
    <row r="76" spans="1:14" ht="15" customHeight="1" x14ac:dyDescent="0.2">
      <c r="A76" s="38" t="s">
        <v>125</v>
      </c>
      <c r="B76" s="39"/>
      <c r="C76" s="40" t="s">
        <v>119</v>
      </c>
      <c r="D76" s="13"/>
      <c r="E76" s="14"/>
      <c r="F76" s="13"/>
      <c r="G76" s="15"/>
      <c r="H76" s="16"/>
      <c r="I76" s="17"/>
      <c r="J76" s="18"/>
      <c r="K76" s="18"/>
      <c r="L76" s="18"/>
      <c r="M76" s="19"/>
      <c r="N76" s="20"/>
    </row>
    <row r="77" spans="1:14" ht="20.25" customHeight="1" x14ac:dyDescent="0.2">
      <c r="A77" s="38" t="s">
        <v>126</v>
      </c>
      <c r="B77" s="39"/>
      <c r="C77" s="40" t="s">
        <v>121</v>
      </c>
      <c r="D77" s="23" t="s">
        <v>47</v>
      </c>
      <c r="E77" s="33"/>
      <c r="F77" s="34">
        <v>2</v>
      </c>
      <c r="G77" s="35"/>
      <c r="H77" s="27">
        <v>6</v>
      </c>
      <c r="I77" s="28"/>
      <c r="J77" s="29"/>
      <c r="K77" s="30"/>
      <c r="L77" s="30"/>
      <c r="M77" s="31">
        <f>IF(ISNUMBER($K77),IF(ISNUMBER($G77),ROUND($K77*$G77,2),ROUND($K77*$F77,2)),IF(ISNUMBER($G77),ROUND($I77*$G77,2),ROUND($I77*$F77,2)))</f>
        <v>0</v>
      </c>
      <c r="N77" s="20"/>
    </row>
    <row r="78" spans="1:14" ht="15" hidden="1" customHeight="1" x14ac:dyDescent="0.2">
      <c r="A78" s="47" t="s">
        <v>127</v>
      </c>
      <c r="B78" s="48"/>
      <c r="C78" s="48"/>
      <c r="D78" s="48"/>
      <c r="E78" s="48"/>
      <c r="F78" s="48"/>
      <c r="G78" s="48"/>
      <c r="H78" s="48"/>
      <c r="I78" s="49"/>
      <c r="M78" s="36">
        <f>M$77</f>
        <v>0</v>
      </c>
      <c r="N78" s="37"/>
    </row>
    <row r="79" spans="1:14" ht="14.25" customHeight="1" x14ac:dyDescent="0.2">
      <c r="A79" s="38" t="s">
        <v>128</v>
      </c>
      <c r="B79" s="21"/>
      <c r="C79" s="32" t="s">
        <v>129</v>
      </c>
      <c r="D79" s="23" t="s">
        <v>21</v>
      </c>
      <c r="E79" s="33"/>
      <c r="F79" s="34">
        <v>1</v>
      </c>
      <c r="G79" s="35"/>
      <c r="H79" s="27">
        <v>6</v>
      </c>
      <c r="I79" s="28"/>
      <c r="J79" s="29"/>
      <c r="K79" s="30"/>
      <c r="L79" s="30"/>
      <c r="M79" s="31">
        <f>IF(ISNUMBER($K79),IF(ISNUMBER($G79),ROUND($K79*$G79,2),ROUND($K79*$F79,2)),IF(ISNUMBER($G79),ROUND($I79*$G79,2),ROUND($I79*$F79,2)))</f>
        <v>0</v>
      </c>
      <c r="N79" s="20"/>
    </row>
    <row r="80" spans="1:14" ht="14.25" customHeight="1" x14ac:dyDescent="0.2">
      <c r="A80" s="38" t="s">
        <v>130</v>
      </c>
      <c r="B80" s="21"/>
      <c r="C80" s="32" t="s">
        <v>131</v>
      </c>
      <c r="D80" s="13"/>
      <c r="E80" s="14"/>
      <c r="F80" s="13"/>
      <c r="G80" s="15"/>
      <c r="H80" s="16"/>
      <c r="I80" s="17"/>
      <c r="J80" s="18"/>
      <c r="K80" s="18"/>
      <c r="L80" s="18"/>
      <c r="M80" s="19"/>
      <c r="N80" s="20"/>
    </row>
    <row r="81" spans="1:14" ht="15" customHeight="1" x14ac:dyDescent="0.2">
      <c r="A81" s="38" t="s">
        <v>132</v>
      </c>
      <c r="B81" s="39"/>
      <c r="C81" s="40" t="s">
        <v>133</v>
      </c>
      <c r="D81" s="23" t="s">
        <v>134</v>
      </c>
      <c r="E81" s="41"/>
      <c r="F81" s="42">
        <v>32</v>
      </c>
      <c r="G81" s="43"/>
      <c r="H81" s="27">
        <v>6</v>
      </c>
      <c r="I81" s="28"/>
      <c r="J81" s="29"/>
      <c r="K81" s="30"/>
      <c r="L81" s="30"/>
      <c r="M81" s="31">
        <f t="shared" ref="M81:M82" si="3">IF(ISNUMBER($K81),IF(ISNUMBER($G81),ROUND($K81*$G81,2),ROUND($K81*$F81,2)),IF(ISNUMBER($G81),ROUND($I81*$G81,2),ROUND($I81*$F81,2)))</f>
        <v>0</v>
      </c>
      <c r="N81" s="20"/>
    </row>
    <row r="82" spans="1:14" ht="15" customHeight="1" x14ac:dyDescent="0.2">
      <c r="A82" s="38" t="s">
        <v>135</v>
      </c>
      <c r="B82" s="39"/>
      <c r="C82" s="40" t="s">
        <v>136</v>
      </c>
      <c r="D82" s="23" t="s">
        <v>134</v>
      </c>
      <c r="E82" s="41"/>
      <c r="F82" s="42">
        <v>28</v>
      </c>
      <c r="G82" s="43"/>
      <c r="H82" s="27">
        <v>6</v>
      </c>
      <c r="I82" s="28"/>
      <c r="J82" s="29"/>
      <c r="K82" s="30"/>
      <c r="L82" s="30"/>
      <c r="M82" s="31">
        <f t="shared" si="3"/>
        <v>0</v>
      </c>
      <c r="N82" s="20"/>
    </row>
    <row r="83" spans="1:14" ht="15" hidden="1" customHeight="1" x14ac:dyDescent="0.2">
      <c r="A83" s="47" t="s">
        <v>137</v>
      </c>
      <c r="B83" s="48"/>
      <c r="C83" s="48"/>
      <c r="D83" s="48"/>
      <c r="E83" s="48"/>
      <c r="F83" s="48"/>
      <c r="G83" s="48"/>
      <c r="H83" s="48"/>
      <c r="I83" s="49"/>
      <c r="M83" s="36">
        <f>SUM(M$81:M$82)</f>
        <v>0</v>
      </c>
      <c r="N83" s="37"/>
    </row>
    <row r="84" spans="1:14" ht="15" customHeight="1" x14ac:dyDescent="0.2">
      <c r="A84" s="47" t="s">
        <v>138</v>
      </c>
      <c r="B84" s="48"/>
      <c r="C84" s="48"/>
      <c r="D84" s="48"/>
      <c r="E84" s="48"/>
      <c r="F84" s="48"/>
      <c r="G84" s="48"/>
      <c r="H84" s="48"/>
      <c r="I84" s="49"/>
      <c r="M84" s="36">
        <f>M$61+M$65+M$69+M$73+M$77+M$79+SUM(M$81:M$82)</f>
        <v>0</v>
      </c>
      <c r="N84" s="37"/>
    </row>
    <row r="85" spans="1:14" ht="14.25" customHeight="1" x14ac:dyDescent="0.2">
      <c r="A85" s="10" t="s">
        <v>139</v>
      </c>
      <c r="B85" s="21"/>
      <c r="C85" s="32" t="s">
        <v>56</v>
      </c>
      <c r="D85" s="13"/>
      <c r="E85" s="14"/>
      <c r="F85" s="13"/>
      <c r="G85" s="15"/>
      <c r="H85" s="16"/>
      <c r="I85" s="17"/>
      <c r="J85" s="18"/>
      <c r="K85" s="18"/>
      <c r="L85" s="18"/>
      <c r="M85" s="19"/>
      <c r="N85" s="20"/>
    </row>
    <row r="86" spans="1:14" ht="14.25" customHeight="1" x14ac:dyDescent="0.2">
      <c r="A86" s="38" t="s">
        <v>140</v>
      </c>
      <c r="B86" s="21"/>
      <c r="C86" s="32" t="s">
        <v>58</v>
      </c>
      <c r="D86" s="13"/>
      <c r="E86" s="14"/>
      <c r="F86" s="13"/>
      <c r="G86" s="15"/>
      <c r="H86" s="16"/>
      <c r="I86" s="17"/>
      <c r="J86" s="18"/>
      <c r="K86" s="18"/>
      <c r="L86" s="18"/>
      <c r="M86" s="19"/>
      <c r="N86" s="20"/>
    </row>
    <row r="87" spans="1:14" ht="15" customHeight="1" x14ac:dyDescent="0.2">
      <c r="A87" s="38" t="s">
        <v>141</v>
      </c>
      <c r="B87" s="39"/>
      <c r="C87" s="40" t="s">
        <v>60</v>
      </c>
      <c r="D87" s="23" t="s">
        <v>35</v>
      </c>
      <c r="E87" s="41"/>
      <c r="F87" s="42">
        <v>12</v>
      </c>
      <c r="G87" s="43"/>
      <c r="H87" s="27">
        <v>6</v>
      </c>
      <c r="I87" s="28"/>
      <c r="J87" s="29"/>
      <c r="K87" s="30"/>
      <c r="L87" s="30"/>
      <c r="M87" s="31">
        <f t="shared" ref="M87:M89" si="4">IF(ISNUMBER($K87),IF(ISNUMBER($G87),ROUND($K87*$G87,2),ROUND($K87*$F87,2)),IF(ISNUMBER($G87),ROUND($I87*$G87,2),ROUND($I87*$F87,2)))</f>
        <v>0</v>
      </c>
      <c r="N87" s="20"/>
    </row>
    <row r="88" spans="1:14" ht="15" customHeight="1" x14ac:dyDescent="0.2">
      <c r="A88" s="38" t="s">
        <v>142</v>
      </c>
      <c r="B88" s="39"/>
      <c r="C88" s="40" t="s">
        <v>66</v>
      </c>
      <c r="D88" s="23" t="s">
        <v>21</v>
      </c>
      <c r="E88" s="33"/>
      <c r="F88" s="34">
        <v>1</v>
      </c>
      <c r="G88" s="35"/>
      <c r="H88" s="27">
        <v>6</v>
      </c>
      <c r="I88" s="28"/>
      <c r="J88" s="29"/>
      <c r="K88" s="30"/>
      <c r="L88" s="30"/>
      <c r="M88" s="31">
        <f t="shared" si="4"/>
        <v>0</v>
      </c>
      <c r="N88" s="20"/>
    </row>
    <row r="89" spans="1:14" ht="15" customHeight="1" x14ac:dyDescent="0.2">
      <c r="A89" s="38" t="s">
        <v>143</v>
      </c>
      <c r="B89" s="39"/>
      <c r="C89" s="40" t="s">
        <v>68</v>
      </c>
      <c r="D89" s="23" t="s">
        <v>21</v>
      </c>
      <c r="E89" s="33"/>
      <c r="F89" s="34">
        <v>1</v>
      </c>
      <c r="G89" s="35"/>
      <c r="H89" s="27">
        <v>6</v>
      </c>
      <c r="I89" s="28"/>
      <c r="J89" s="29"/>
      <c r="K89" s="30"/>
      <c r="L89" s="30"/>
      <c r="M89" s="31">
        <f t="shared" si="4"/>
        <v>0</v>
      </c>
      <c r="N89" s="20"/>
    </row>
    <row r="90" spans="1:14" ht="15" hidden="1" customHeight="1" x14ac:dyDescent="0.2">
      <c r="A90" s="47" t="s">
        <v>69</v>
      </c>
      <c r="B90" s="48"/>
      <c r="C90" s="48"/>
      <c r="D90" s="48"/>
      <c r="E90" s="48"/>
      <c r="F90" s="48"/>
      <c r="G90" s="48"/>
      <c r="H90" s="48"/>
      <c r="I90" s="49"/>
      <c r="M90" s="36">
        <f>SUM(M$87:M$89)</f>
        <v>0</v>
      </c>
      <c r="N90" s="37"/>
    </row>
    <row r="91" spans="1:14" ht="14.25" customHeight="1" x14ac:dyDescent="0.2">
      <c r="A91" s="38" t="s">
        <v>144</v>
      </c>
      <c r="B91" s="21"/>
      <c r="C91" s="32" t="s">
        <v>71</v>
      </c>
      <c r="D91" s="13"/>
      <c r="E91" s="14"/>
      <c r="F91" s="13"/>
      <c r="G91" s="15"/>
      <c r="H91" s="16"/>
      <c r="I91" s="17"/>
      <c r="J91" s="18"/>
      <c r="K91" s="18"/>
      <c r="L91" s="18"/>
      <c r="M91" s="19"/>
      <c r="N91" s="20"/>
    </row>
    <row r="92" spans="1:14" ht="15" customHeight="1" x14ac:dyDescent="0.2">
      <c r="A92" s="38" t="s">
        <v>145</v>
      </c>
      <c r="B92" s="39"/>
      <c r="C92" s="40" t="s">
        <v>73</v>
      </c>
      <c r="D92" s="23" t="s">
        <v>21</v>
      </c>
      <c r="E92" s="33"/>
      <c r="F92" s="34">
        <v>1</v>
      </c>
      <c r="G92" s="35"/>
      <c r="H92" s="27">
        <v>6</v>
      </c>
      <c r="I92" s="28"/>
      <c r="J92" s="29"/>
      <c r="K92" s="30"/>
      <c r="L92" s="30"/>
      <c r="M92" s="31">
        <f>IF(ISNUMBER($K92),IF(ISNUMBER($G92),ROUND($K92*$G92,2),ROUND($K92*$F92,2)),IF(ISNUMBER($G92),ROUND($I92*$G92,2),ROUND($I92*$F92,2)))</f>
        <v>0</v>
      </c>
      <c r="N92" s="20"/>
    </row>
    <row r="93" spans="1:14" ht="15" hidden="1" customHeight="1" x14ac:dyDescent="0.2">
      <c r="A93" s="47" t="s">
        <v>76</v>
      </c>
      <c r="B93" s="48"/>
      <c r="C93" s="48"/>
      <c r="D93" s="48"/>
      <c r="E93" s="48"/>
      <c r="F93" s="48"/>
      <c r="G93" s="48"/>
      <c r="H93" s="48"/>
      <c r="I93" s="49"/>
      <c r="M93" s="36">
        <f>M$92</f>
        <v>0</v>
      </c>
      <c r="N93" s="37"/>
    </row>
    <row r="94" spans="1:14" ht="14.25" customHeight="1" x14ac:dyDescent="0.2">
      <c r="A94" s="38" t="s">
        <v>146</v>
      </c>
      <c r="B94" s="21"/>
      <c r="C94" s="32" t="s">
        <v>78</v>
      </c>
      <c r="D94" s="13"/>
      <c r="E94" s="14"/>
      <c r="F94" s="13"/>
      <c r="G94" s="15"/>
      <c r="H94" s="16"/>
      <c r="I94" s="17"/>
      <c r="J94" s="18"/>
      <c r="K94" s="18"/>
      <c r="L94" s="18"/>
      <c r="M94" s="19"/>
      <c r="N94" s="20"/>
    </row>
    <row r="95" spans="1:14" ht="15" customHeight="1" x14ac:dyDescent="0.2">
      <c r="A95" s="38" t="s">
        <v>147</v>
      </c>
      <c r="B95" s="39"/>
      <c r="C95" s="40" t="s">
        <v>60</v>
      </c>
      <c r="D95" s="23" t="s">
        <v>35</v>
      </c>
      <c r="E95" s="41"/>
      <c r="F95" s="42">
        <v>1</v>
      </c>
      <c r="G95" s="43"/>
      <c r="H95" s="27">
        <v>6</v>
      </c>
      <c r="I95" s="28"/>
      <c r="J95" s="29"/>
      <c r="K95" s="30"/>
      <c r="L95" s="30"/>
      <c r="M95" s="31">
        <f>IF(ISNUMBER($K95),IF(ISNUMBER($G95),ROUND($K95*$G95,2),ROUND($K95*$F95,2)),IF(ISNUMBER($G95),ROUND($I95*$G95,2),ROUND($I95*$F95,2)))</f>
        <v>0</v>
      </c>
      <c r="N95" s="20"/>
    </row>
    <row r="96" spans="1:14" ht="15" hidden="1" customHeight="1" x14ac:dyDescent="0.2">
      <c r="A96" s="47" t="s">
        <v>80</v>
      </c>
      <c r="B96" s="48"/>
      <c r="C96" s="48"/>
      <c r="D96" s="48"/>
      <c r="E96" s="48"/>
      <c r="F96" s="48"/>
      <c r="G96" s="48"/>
      <c r="H96" s="48"/>
      <c r="I96" s="49"/>
      <c r="M96" s="36">
        <f>M$95</f>
        <v>0</v>
      </c>
      <c r="N96" s="37"/>
    </row>
    <row r="97" spans="1:14" ht="14.25" customHeight="1" x14ac:dyDescent="0.2">
      <c r="A97" s="38" t="s">
        <v>148</v>
      </c>
      <c r="B97" s="21"/>
      <c r="C97" s="32" t="s">
        <v>82</v>
      </c>
      <c r="D97" s="13"/>
      <c r="E97" s="14"/>
      <c r="F97" s="13"/>
      <c r="G97" s="15"/>
      <c r="H97" s="16"/>
      <c r="I97" s="17"/>
      <c r="J97" s="18"/>
      <c r="K97" s="18"/>
      <c r="L97" s="18"/>
      <c r="M97" s="19"/>
      <c r="N97" s="20"/>
    </row>
    <row r="98" spans="1:14" ht="15" customHeight="1" x14ac:dyDescent="0.2">
      <c r="A98" s="38" t="s">
        <v>149</v>
      </c>
      <c r="B98" s="39"/>
      <c r="C98" s="40" t="s">
        <v>84</v>
      </c>
      <c r="D98" s="13"/>
      <c r="E98" s="14"/>
      <c r="F98" s="13"/>
      <c r="G98" s="15"/>
      <c r="H98" s="16"/>
      <c r="I98" s="17"/>
      <c r="J98" s="18"/>
      <c r="K98" s="18"/>
      <c r="L98" s="18"/>
      <c r="M98" s="19"/>
      <c r="N98" s="20"/>
    </row>
    <row r="99" spans="1:14" ht="20.25" customHeight="1" x14ac:dyDescent="0.2">
      <c r="A99" s="38" t="s">
        <v>150</v>
      </c>
      <c r="B99" s="39"/>
      <c r="C99" s="40" t="s">
        <v>60</v>
      </c>
      <c r="D99" s="23" t="s">
        <v>47</v>
      </c>
      <c r="E99" s="33"/>
      <c r="F99" s="34">
        <v>1</v>
      </c>
      <c r="G99" s="35"/>
      <c r="H99" s="27">
        <v>6</v>
      </c>
      <c r="I99" s="28"/>
      <c r="J99" s="29"/>
      <c r="K99" s="30"/>
      <c r="L99" s="30"/>
      <c r="M99" s="31">
        <f>IF(ISNUMBER($K99),IF(ISNUMBER($G99),ROUND($K99*$G99,2),ROUND($K99*$F99,2)),IF(ISNUMBER($G99),ROUND($I99*$G99,2),ROUND($I99*$F99,2)))</f>
        <v>0</v>
      </c>
      <c r="N99" s="20"/>
    </row>
    <row r="100" spans="1:14" ht="15" hidden="1" customHeight="1" x14ac:dyDescent="0.2">
      <c r="A100" s="47" t="s">
        <v>86</v>
      </c>
      <c r="B100" s="48"/>
      <c r="C100" s="48"/>
      <c r="D100" s="48"/>
      <c r="E100" s="48"/>
      <c r="F100" s="48"/>
      <c r="G100" s="48"/>
      <c r="H100" s="48"/>
      <c r="I100" s="49"/>
      <c r="M100" s="36">
        <f>M$99</f>
        <v>0</v>
      </c>
      <c r="N100" s="37"/>
    </row>
    <row r="101" spans="1:14" ht="14.25" customHeight="1" x14ac:dyDescent="0.2">
      <c r="A101" s="38" t="s">
        <v>151</v>
      </c>
      <c r="B101" s="21"/>
      <c r="C101" s="32" t="s">
        <v>91</v>
      </c>
      <c r="D101" s="13"/>
      <c r="E101" s="14"/>
      <c r="F101" s="13"/>
      <c r="G101" s="15"/>
      <c r="H101" s="16"/>
      <c r="I101" s="17"/>
      <c r="J101" s="18"/>
      <c r="K101" s="18"/>
      <c r="L101" s="18"/>
      <c r="M101" s="19"/>
      <c r="N101" s="20"/>
    </row>
    <row r="102" spans="1:14" ht="15" customHeight="1" x14ac:dyDescent="0.2">
      <c r="A102" s="38" t="s">
        <v>152</v>
      </c>
      <c r="B102" s="39"/>
      <c r="C102" s="40" t="s">
        <v>93</v>
      </c>
      <c r="D102" s="23" t="s">
        <v>47</v>
      </c>
      <c r="E102" s="33"/>
      <c r="F102" s="34">
        <v>1</v>
      </c>
      <c r="G102" s="35"/>
      <c r="H102" s="27">
        <v>6</v>
      </c>
      <c r="I102" s="28"/>
      <c r="J102" s="29"/>
      <c r="K102" s="30"/>
      <c r="L102" s="30"/>
      <c r="M102" s="31">
        <f>IF(ISNUMBER($K102),IF(ISNUMBER($G102),ROUND($K102*$G102,2),ROUND($K102*$F102,2)),IF(ISNUMBER($G102),ROUND($I102*$G102,2),ROUND($I102*$F102,2)))</f>
        <v>0</v>
      </c>
      <c r="N102" s="20"/>
    </row>
    <row r="103" spans="1:14" ht="15" hidden="1" customHeight="1" x14ac:dyDescent="0.2">
      <c r="A103" s="47" t="s">
        <v>94</v>
      </c>
      <c r="B103" s="48"/>
      <c r="C103" s="48"/>
      <c r="D103" s="48"/>
      <c r="E103" s="48"/>
      <c r="F103" s="48"/>
      <c r="G103" s="48"/>
      <c r="H103" s="48"/>
      <c r="I103" s="49"/>
      <c r="M103" s="36">
        <f>M$102</f>
        <v>0</v>
      </c>
      <c r="N103" s="37"/>
    </row>
    <row r="104" spans="1:14" ht="15" customHeight="1" x14ac:dyDescent="0.2">
      <c r="A104" s="47" t="s">
        <v>95</v>
      </c>
      <c r="B104" s="48"/>
      <c r="C104" s="48"/>
      <c r="D104" s="48"/>
      <c r="E104" s="48"/>
      <c r="F104" s="48"/>
      <c r="G104" s="48"/>
      <c r="H104" s="48"/>
      <c r="I104" s="49"/>
      <c r="M104" s="36">
        <f>SUM(M$87:M$89)+M$92+M$95+M$99+M$102</f>
        <v>0</v>
      </c>
      <c r="N104" s="37"/>
    </row>
    <row r="105" spans="1:14" ht="30" customHeight="1" x14ac:dyDescent="0.2">
      <c r="A105" s="47" t="s">
        <v>153</v>
      </c>
      <c r="B105" s="48"/>
      <c r="C105" s="48"/>
      <c r="D105" s="48"/>
      <c r="E105" s="48"/>
      <c r="F105" s="48"/>
      <c r="G105" s="48"/>
      <c r="H105" s="48"/>
      <c r="I105" s="49"/>
      <c r="M105" s="36">
        <f>M$61+M$65+M$69+M$73+M$77+M$79+SUM(M$81:M$82)+SUM(M$87:M$89)+M$92+M$95+M$99+M$102</f>
        <v>0</v>
      </c>
      <c r="N105" s="37"/>
    </row>
    <row r="106" spans="1:14" ht="18" customHeight="1" x14ac:dyDescent="0.2">
      <c r="A106" s="10" t="s">
        <v>154</v>
      </c>
      <c r="B106" s="21"/>
      <c r="C106" s="22" t="s">
        <v>155</v>
      </c>
      <c r="D106" s="13"/>
      <c r="E106" s="14"/>
      <c r="F106" s="13"/>
      <c r="G106" s="15"/>
      <c r="H106" s="16"/>
      <c r="I106" s="17"/>
      <c r="J106" s="18"/>
      <c r="K106" s="18"/>
      <c r="L106" s="18"/>
      <c r="M106" s="19"/>
      <c r="N106" s="20"/>
    </row>
    <row r="107" spans="1:14" ht="14.25" customHeight="1" x14ac:dyDescent="0.2">
      <c r="A107" s="10" t="s">
        <v>156</v>
      </c>
      <c r="B107" s="21"/>
      <c r="C107" s="32" t="s">
        <v>100</v>
      </c>
      <c r="D107" s="13"/>
      <c r="E107" s="14"/>
      <c r="F107" s="13"/>
      <c r="G107" s="15"/>
      <c r="H107" s="16"/>
      <c r="I107" s="17"/>
      <c r="J107" s="18"/>
      <c r="K107" s="18"/>
      <c r="L107" s="18"/>
      <c r="M107" s="19"/>
      <c r="N107" s="20"/>
    </row>
    <row r="108" spans="1:14" ht="14.25" customHeight="1" x14ac:dyDescent="0.2">
      <c r="A108" s="38" t="s">
        <v>157</v>
      </c>
      <c r="B108" s="21"/>
      <c r="C108" s="32" t="s">
        <v>32</v>
      </c>
      <c r="D108" s="13"/>
      <c r="E108" s="14"/>
      <c r="F108" s="13"/>
      <c r="G108" s="15"/>
      <c r="H108" s="16"/>
      <c r="I108" s="17"/>
      <c r="J108" s="18"/>
      <c r="K108" s="18"/>
      <c r="L108" s="18"/>
      <c r="M108" s="19"/>
      <c r="N108" s="20"/>
    </row>
    <row r="109" spans="1:14" ht="15" customHeight="1" x14ac:dyDescent="0.2">
      <c r="A109" s="38" t="s">
        <v>158</v>
      </c>
      <c r="B109" s="39"/>
      <c r="C109" s="40" t="s">
        <v>34</v>
      </c>
      <c r="D109" s="23" t="s">
        <v>35</v>
      </c>
      <c r="E109" s="41"/>
      <c r="F109" s="42">
        <v>24</v>
      </c>
      <c r="G109" s="43"/>
      <c r="H109" s="27">
        <v>6</v>
      </c>
      <c r="I109" s="28"/>
      <c r="J109" s="29"/>
      <c r="K109" s="30"/>
      <c r="L109" s="30"/>
      <c r="M109" s="31">
        <f>IF(ISNUMBER($K109),IF(ISNUMBER($G109),ROUND($K109*$G109,2),ROUND($K109*$F109,2)),IF(ISNUMBER($G109),ROUND($I109*$G109,2),ROUND($I109*$F109,2)))</f>
        <v>0</v>
      </c>
      <c r="N109" s="20"/>
    </row>
    <row r="110" spans="1:14" ht="15" hidden="1" customHeight="1" x14ac:dyDescent="0.2">
      <c r="A110" s="47" t="s">
        <v>36</v>
      </c>
      <c r="B110" s="48"/>
      <c r="C110" s="48"/>
      <c r="D110" s="48"/>
      <c r="E110" s="48"/>
      <c r="F110" s="48"/>
      <c r="G110" s="48"/>
      <c r="H110" s="48"/>
      <c r="I110" s="49"/>
      <c r="M110" s="36">
        <f>M$109</f>
        <v>0</v>
      </c>
      <c r="N110" s="37"/>
    </row>
    <row r="111" spans="1:14" ht="14.25" customHeight="1" x14ac:dyDescent="0.2">
      <c r="A111" s="38" t="s">
        <v>159</v>
      </c>
      <c r="B111" s="21"/>
      <c r="C111" s="32" t="s">
        <v>111</v>
      </c>
      <c r="D111" s="13"/>
      <c r="E111" s="14"/>
      <c r="F111" s="13"/>
      <c r="G111" s="15"/>
      <c r="H111" s="16"/>
      <c r="I111" s="17"/>
      <c r="J111" s="18"/>
      <c r="K111" s="18"/>
      <c r="L111" s="18"/>
      <c r="M111" s="19"/>
      <c r="N111" s="20"/>
    </row>
    <row r="112" spans="1:14" ht="15" customHeight="1" x14ac:dyDescent="0.2">
      <c r="A112" s="38" t="s">
        <v>160</v>
      </c>
      <c r="B112" s="39"/>
      <c r="C112" s="40" t="s">
        <v>106</v>
      </c>
      <c r="D112" s="13"/>
      <c r="E112" s="14"/>
      <c r="F112" s="13"/>
      <c r="G112" s="15"/>
      <c r="H112" s="16"/>
      <c r="I112" s="17"/>
      <c r="J112" s="18"/>
      <c r="K112" s="18"/>
      <c r="L112" s="18"/>
      <c r="M112" s="19"/>
      <c r="N112" s="20"/>
    </row>
    <row r="113" spans="1:14" ht="20.25" customHeight="1" x14ac:dyDescent="0.2">
      <c r="A113" s="38" t="s">
        <v>161</v>
      </c>
      <c r="B113" s="39"/>
      <c r="C113" s="40" t="s">
        <v>114</v>
      </c>
      <c r="D113" s="23" t="s">
        <v>35</v>
      </c>
      <c r="E113" s="41"/>
      <c r="F113" s="42">
        <v>24</v>
      </c>
      <c r="G113" s="43"/>
      <c r="H113" s="27">
        <v>6</v>
      </c>
      <c r="I113" s="28"/>
      <c r="J113" s="29"/>
      <c r="K113" s="30"/>
      <c r="L113" s="30"/>
      <c r="M113" s="31">
        <f>IF(ISNUMBER($K113),IF(ISNUMBER($G113),ROUND($K113*$G113,2),ROUND($K113*$F113,2)),IF(ISNUMBER($G113),ROUND($I113*$G113,2),ROUND($I113*$F113,2)))</f>
        <v>0</v>
      </c>
      <c r="N113" s="20"/>
    </row>
    <row r="114" spans="1:14" ht="15" hidden="1" customHeight="1" x14ac:dyDescent="0.2">
      <c r="A114" s="47" t="s">
        <v>115</v>
      </c>
      <c r="B114" s="48"/>
      <c r="C114" s="48"/>
      <c r="D114" s="48"/>
      <c r="E114" s="48"/>
      <c r="F114" s="48"/>
      <c r="G114" s="48"/>
      <c r="H114" s="48"/>
      <c r="I114" s="49"/>
      <c r="M114" s="36">
        <f>M$113</f>
        <v>0</v>
      </c>
      <c r="N114" s="37"/>
    </row>
    <row r="115" spans="1:14" ht="14.25" customHeight="1" x14ac:dyDescent="0.2">
      <c r="A115" s="38" t="s">
        <v>162</v>
      </c>
      <c r="B115" s="21"/>
      <c r="C115" s="32" t="s">
        <v>117</v>
      </c>
      <c r="D115" s="13"/>
      <c r="E115" s="14"/>
      <c r="F115" s="13"/>
      <c r="G115" s="15"/>
      <c r="H115" s="16"/>
      <c r="I115" s="17"/>
      <c r="J115" s="18"/>
      <c r="K115" s="18"/>
      <c r="L115" s="18"/>
      <c r="M115" s="19"/>
      <c r="N115" s="20"/>
    </row>
    <row r="116" spans="1:14" ht="15" customHeight="1" x14ac:dyDescent="0.2">
      <c r="A116" s="38" t="s">
        <v>163</v>
      </c>
      <c r="B116" s="39"/>
      <c r="C116" s="40" t="s">
        <v>119</v>
      </c>
      <c r="D116" s="13"/>
      <c r="E116" s="14"/>
      <c r="F116" s="13"/>
      <c r="G116" s="15"/>
      <c r="H116" s="16"/>
      <c r="I116" s="17"/>
      <c r="J116" s="18"/>
      <c r="K116" s="18"/>
      <c r="L116" s="18"/>
      <c r="M116" s="19"/>
      <c r="N116" s="20"/>
    </row>
    <row r="117" spans="1:14" ht="20.25" customHeight="1" x14ac:dyDescent="0.2">
      <c r="A117" s="38" t="s">
        <v>164</v>
      </c>
      <c r="B117" s="39"/>
      <c r="C117" s="40" t="s">
        <v>121</v>
      </c>
      <c r="D117" s="23" t="s">
        <v>47</v>
      </c>
      <c r="E117" s="33"/>
      <c r="F117" s="34">
        <v>1</v>
      </c>
      <c r="G117" s="35"/>
      <c r="H117" s="27">
        <v>6</v>
      </c>
      <c r="I117" s="28"/>
      <c r="J117" s="29"/>
      <c r="K117" s="30"/>
      <c r="L117" s="30"/>
      <c r="M117" s="31">
        <f>IF(ISNUMBER($K117),IF(ISNUMBER($G117),ROUND($K117*$G117,2),ROUND($K117*$F117,2)),IF(ISNUMBER($G117),ROUND($I117*$G117,2),ROUND($I117*$F117,2)))</f>
        <v>0</v>
      </c>
      <c r="N117" s="20"/>
    </row>
    <row r="118" spans="1:14" ht="15" hidden="1" customHeight="1" x14ac:dyDescent="0.2">
      <c r="A118" s="47" t="s">
        <v>122</v>
      </c>
      <c r="B118" s="48"/>
      <c r="C118" s="48"/>
      <c r="D118" s="48"/>
      <c r="E118" s="48"/>
      <c r="F118" s="48"/>
      <c r="G118" s="48"/>
      <c r="H118" s="48"/>
      <c r="I118" s="49"/>
      <c r="M118" s="36">
        <f>M$117</f>
        <v>0</v>
      </c>
      <c r="N118" s="37"/>
    </row>
    <row r="119" spans="1:14" ht="14.25" customHeight="1" x14ac:dyDescent="0.2">
      <c r="A119" s="38" t="s">
        <v>165</v>
      </c>
      <c r="B119" s="21"/>
      <c r="C119" s="32" t="s">
        <v>124</v>
      </c>
      <c r="D119" s="13"/>
      <c r="E119" s="14"/>
      <c r="F119" s="13"/>
      <c r="G119" s="15"/>
      <c r="H119" s="16"/>
      <c r="I119" s="17"/>
      <c r="J119" s="18"/>
      <c r="K119" s="18"/>
      <c r="L119" s="18"/>
      <c r="M119" s="19"/>
      <c r="N119" s="20"/>
    </row>
    <row r="120" spans="1:14" ht="15" customHeight="1" x14ac:dyDescent="0.2">
      <c r="A120" s="38" t="s">
        <v>166</v>
      </c>
      <c r="B120" s="39"/>
      <c r="C120" s="40" t="s">
        <v>119</v>
      </c>
      <c r="D120" s="13"/>
      <c r="E120" s="14"/>
      <c r="F120" s="13"/>
      <c r="G120" s="15"/>
      <c r="H120" s="16"/>
      <c r="I120" s="17"/>
      <c r="J120" s="18"/>
      <c r="K120" s="18"/>
      <c r="L120" s="18"/>
      <c r="M120" s="19"/>
      <c r="N120" s="20"/>
    </row>
    <row r="121" spans="1:14" ht="20.25" customHeight="1" x14ac:dyDescent="0.2">
      <c r="A121" s="38" t="s">
        <v>167</v>
      </c>
      <c r="B121" s="39"/>
      <c r="C121" s="40" t="s">
        <v>121</v>
      </c>
      <c r="D121" s="23" t="s">
        <v>47</v>
      </c>
      <c r="E121" s="33"/>
      <c r="F121" s="34">
        <v>2</v>
      </c>
      <c r="G121" s="35"/>
      <c r="H121" s="27">
        <v>6</v>
      </c>
      <c r="I121" s="28"/>
      <c r="J121" s="29"/>
      <c r="K121" s="30"/>
      <c r="L121" s="30"/>
      <c r="M121" s="31">
        <f>IF(ISNUMBER($K121),IF(ISNUMBER($G121),ROUND($K121*$G121,2),ROUND($K121*$F121,2)),IF(ISNUMBER($G121),ROUND($I121*$G121,2),ROUND($I121*$F121,2)))</f>
        <v>0</v>
      </c>
      <c r="N121" s="20"/>
    </row>
    <row r="122" spans="1:14" ht="15" hidden="1" customHeight="1" x14ac:dyDescent="0.2">
      <c r="A122" s="47" t="s">
        <v>127</v>
      </c>
      <c r="B122" s="48"/>
      <c r="C122" s="48"/>
      <c r="D122" s="48"/>
      <c r="E122" s="48"/>
      <c r="F122" s="48"/>
      <c r="G122" s="48"/>
      <c r="H122" s="48"/>
      <c r="I122" s="49"/>
      <c r="M122" s="36">
        <f>M$121</f>
        <v>0</v>
      </c>
      <c r="N122" s="37"/>
    </row>
    <row r="123" spans="1:14" ht="14.25" customHeight="1" x14ac:dyDescent="0.2">
      <c r="A123" s="38" t="s">
        <v>168</v>
      </c>
      <c r="B123" s="21"/>
      <c r="C123" s="32" t="s">
        <v>129</v>
      </c>
      <c r="D123" s="23" t="s">
        <v>21</v>
      </c>
      <c r="E123" s="33"/>
      <c r="F123" s="34">
        <v>1</v>
      </c>
      <c r="G123" s="35"/>
      <c r="H123" s="27">
        <v>6</v>
      </c>
      <c r="I123" s="28"/>
      <c r="J123" s="29"/>
      <c r="K123" s="30"/>
      <c r="L123" s="30"/>
      <c r="M123" s="31">
        <f>IF(ISNUMBER($K123),IF(ISNUMBER($G123),ROUND($K123*$G123,2),ROUND($K123*$F123,2)),IF(ISNUMBER($G123),ROUND($I123*$G123,2),ROUND($I123*$F123,2)))</f>
        <v>0</v>
      </c>
      <c r="N123" s="20"/>
    </row>
    <row r="124" spans="1:14" ht="14.25" customHeight="1" x14ac:dyDescent="0.2">
      <c r="A124" s="38" t="s">
        <v>169</v>
      </c>
      <c r="B124" s="21"/>
      <c r="C124" s="32" t="s">
        <v>131</v>
      </c>
      <c r="D124" s="13"/>
      <c r="E124" s="14"/>
      <c r="F124" s="13"/>
      <c r="G124" s="15"/>
      <c r="H124" s="16"/>
      <c r="I124" s="17"/>
      <c r="J124" s="18"/>
      <c r="K124" s="18"/>
      <c r="L124" s="18"/>
      <c r="M124" s="19"/>
      <c r="N124" s="20"/>
    </row>
    <row r="125" spans="1:14" ht="15" customHeight="1" x14ac:dyDescent="0.2">
      <c r="A125" s="38" t="s">
        <v>170</v>
      </c>
      <c r="B125" s="39"/>
      <c r="C125" s="40" t="s">
        <v>133</v>
      </c>
      <c r="D125" s="23" t="s">
        <v>134</v>
      </c>
      <c r="E125" s="41"/>
      <c r="F125" s="42">
        <v>15</v>
      </c>
      <c r="G125" s="43"/>
      <c r="H125" s="27">
        <v>6</v>
      </c>
      <c r="I125" s="28"/>
      <c r="J125" s="29"/>
      <c r="K125" s="30"/>
      <c r="L125" s="30"/>
      <c r="M125" s="31">
        <f t="shared" ref="M125:M126" si="5">IF(ISNUMBER($K125),IF(ISNUMBER($G125),ROUND($K125*$G125,2),ROUND($K125*$F125,2)),IF(ISNUMBER($G125),ROUND($I125*$G125,2),ROUND($I125*$F125,2)))</f>
        <v>0</v>
      </c>
      <c r="N125" s="20"/>
    </row>
    <row r="126" spans="1:14" ht="15" customHeight="1" x14ac:dyDescent="0.2">
      <c r="A126" s="38" t="s">
        <v>171</v>
      </c>
      <c r="B126" s="39"/>
      <c r="C126" s="40" t="s">
        <v>136</v>
      </c>
      <c r="D126" s="23" t="s">
        <v>134</v>
      </c>
      <c r="E126" s="41"/>
      <c r="F126" s="42">
        <v>15</v>
      </c>
      <c r="G126" s="43"/>
      <c r="H126" s="27">
        <v>6</v>
      </c>
      <c r="I126" s="28"/>
      <c r="J126" s="29"/>
      <c r="K126" s="30"/>
      <c r="L126" s="30"/>
      <c r="M126" s="31">
        <f t="shared" si="5"/>
        <v>0</v>
      </c>
      <c r="N126" s="20"/>
    </row>
    <row r="127" spans="1:14" ht="15" hidden="1" customHeight="1" x14ac:dyDescent="0.2">
      <c r="A127" s="47" t="s">
        <v>137</v>
      </c>
      <c r="B127" s="48"/>
      <c r="C127" s="48"/>
      <c r="D127" s="48"/>
      <c r="E127" s="48"/>
      <c r="F127" s="48"/>
      <c r="G127" s="48"/>
      <c r="H127" s="48"/>
      <c r="I127" s="49"/>
      <c r="M127" s="36">
        <f>SUM(M$125:M$126)</f>
        <v>0</v>
      </c>
      <c r="N127" s="37"/>
    </row>
    <row r="128" spans="1:14" ht="15" customHeight="1" x14ac:dyDescent="0.2">
      <c r="A128" s="47" t="s">
        <v>138</v>
      </c>
      <c r="B128" s="48"/>
      <c r="C128" s="48"/>
      <c r="D128" s="48"/>
      <c r="E128" s="48"/>
      <c r="F128" s="48"/>
      <c r="G128" s="48"/>
      <c r="H128" s="48"/>
      <c r="I128" s="49"/>
      <c r="M128" s="36">
        <f>M$109+M$113+M$117+M$121+M$123+SUM(M$125:M$126)</f>
        <v>0</v>
      </c>
      <c r="N128" s="37"/>
    </row>
    <row r="129" spans="1:14" ht="14.25" customHeight="1" x14ac:dyDescent="0.2">
      <c r="A129" s="10" t="s">
        <v>172</v>
      </c>
      <c r="B129" s="21"/>
      <c r="C129" s="32" t="s">
        <v>173</v>
      </c>
      <c r="D129" s="13"/>
      <c r="E129" s="14"/>
      <c r="F129" s="13"/>
      <c r="G129" s="15"/>
      <c r="H129" s="16"/>
      <c r="I129" s="17"/>
      <c r="J129" s="18"/>
      <c r="K129" s="18"/>
      <c r="L129" s="18"/>
      <c r="M129" s="19"/>
      <c r="N129" s="20"/>
    </row>
    <row r="130" spans="1:14" ht="14.25" customHeight="1" x14ac:dyDescent="0.2">
      <c r="A130" s="38" t="s">
        <v>174</v>
      </c>
      <c r="B130" s="21"/>
      <c r="C130" s="32" t="s">
        <v>32</v>
      </c>
      <c r="D130" s="13"/>
      <c r="E130" s="14"/>
      <c r="F130" s="13"/>
      <c r="G130" s="15"/>
      <c r="H130" s="16"/>
      <c r="I130" s="17"/>
      <c r="J130" s="18"/>
      <c r="K130" s="18"/>
      <c r="L130" s="18"/>
      <c r="M130" s="19"/>
      <c r="N130" s="20"/>
    </row>
    <row r="131" spans="1:14" ht="15" customHeight="1" x14ac:dyDescent="0.2">
      <c r="A131" s="38" t="s">
        <v>175</v>
      </c>
      <c r="B131" s="39"/>
      <c r="C131" s="40" t="s">
        <v>34</v>
      </c>
      <c r="D131" s="23" t="s">
        <v>35</v>
      </c>
      <c r="E131" s="41"/>
      <c r="F131" s="42">
        <v>30</v>
      </c>
      <c r="G131" s="43"/>
      <c r="H131" s="27">
        <v>6</v>
      </c>
      <c r="I131" s="28"/>
      <c r="J131" s="29"/>
      <c r="K131" s="30"/>
      <c r="L131" s="30"/>
      <c r="M131" s="31">
        <f t="shared" ref="M131:M132" si="6">IF(ISNUMBER($K131),IF(ISNUMBER($G131),ROUND($K131*$G131,2),ROUND($K131*$F131,2)),IF(ISNUMBER($G131),ROUND($I131*$G131,2),ROUND($I131*$F131,2)))</f>
        <v>0</v>
      </c>
      <c r="N131" s="20"/>
    </row>
    <row r="132" spans="1:14" ht="15" customHeight="1" x14ac:dyDescent="0.2">
      <c r="A132" s="38" t="s">
        <v>176</v>
      </c>
      <c r="B132" s="39"/>
      <c r="C132" s="40" t="s">
        <v>177</v>
      </c>
      <c r="D132" s="23" t="s">
        <v>35</v>
      </c>
      <c r="E132" s="41"/>
      <c r="F132" s="42">
        <v>30</v>
      </c>
      <c r="G132" s="43"/>
      <c r="H132" s="27">
        <v>6</v>
      </c>
      <c r="I132" s="28"/>
      <c r="J132" s="29"/>
      <c r="K132" s="30"/>
      <c r="L132" s="30"/>
      <c r="M132" s="31">
        <f t="shared" si="6"/>
        <v>0</v>
      </c>
      <c r="N132" s="20"/>
    </row>
    <row r="133" spans="1:14" ht="15" hidden="1" customHeight="1" x14ac:dyDescent="0.2">
      <c r="A133" s="47" t="s">
        <v>36</v>
      </c>
      <c r="B133" s="48"/>
      <c r="C133" s="48"/>
      <c r="D133" s="48"/>
      <c r="E133" s="48"/>
      <c r="F133" s="48"/>
      <c r="G133" s="48"/>
      <c r="H133" s="48"/>
      <c r="I133" s="49"/>
      <c r="M133" s="36">
        <f>SUM(M$131:M$132)</f>
        <v>0</v>
      </c>
      <c r="N133" s="37"/>
    </row>
    <row r="134" spans="1:14" ht="14.25" customHeight="1" x14ac:dyDescent="0.2">
      <c r="A134" s="38" t="s">
        <v>178</v>
      </c>
      <c r="B134" s="21"/>
      <c r="C134" s="32" t="s">
        <v>111</v>
      </c>
      <c r="D134" s="13"/>
      <c r="E134" s="14"/>
      <c r="F134" s="13"/>
      <c r="G134" s="15"/>
      <c r="H134" s="16"/>
      <c r="I134" s="17"/>
      <c r="J134" s="18"/>
      <c r="K134" s="18"/>
      <c r="L134" s="18"/>
      <c r="M134" s="19"/>
      <c r="N134" s="20"/>
    </row>
    <row r="135" spans="1:14" ht="15" customHeight="1" x14ac:dyDescent="0.2">
      <c r="A135" s="38" t="s">
        <v>179</v>
      </c>
      <c r="B135" s="39"/>
      <c r="C135" s="40" t="s">
        <v>180</v>
      </c>
      <c r="D135" s="23" t="s">
        <v>35</v>
      </c>
      <c r="E135" s="41"/>
      <c r="F135" s="42">
        <v>24</v>
      </c>
      <c r="G135" s="43"/>
      <c r="H135" s="27">
        <v>6</v>
      </c>
      <c r="I135" s="28"/>
      <c r="J135" s="29"/>
      <c r="K135" s="30"/>
      <c r="L135" s="30"/>
      <c r="M135" s="31">
        <f t="shared" ref="M135:M136" si="7">IF(ISNUMBER($K135),IF(ISNUMBER($G135),ROUND($K135*$G135,2),ROUND($K135*$F135,2)),IF(ISNUMBER($G135),ROUND($I135*$G135,2),ROUND($I135*$F135,2)))</f>
        <v>0</v>
      </c>
      <c r="N135" s="20"/>
    </row>
    <row r="136" spans="1:14" ht="15" customHeight="1" x14ac:dyDescent="0.2">
      <c r="A136" s="38" t="s">
        <v>181</v>
      </c>
      <c r="B136" s="39"/>
      <c r="C136" s="40" t="s">
        <v>182</v>
      </c>
      <c r="D136" s="23" t="s">
        <v>35</v>
      </c>
      <c r="E136" s="41"/>
      <c r="F136" s="42">
        <v>30</v>
      </c>
      <c r="G136" s="43"/>
      <c r="H136" s="27">
        <v>6</v>
      </c>
      <c r="I136" s="28"/>
      <c r="J136" s="29"/>
      <c r="K136" s="30"/>
      <c r="L136" s="30"/>
      <c r="M136" s="31">
        <f t="shared" si="7"/>
        <v>0</v>
      </c>
      <c r="N136" s="20"/>
    </row>
    <row r="137" spans="1:14" ht="15" hidden="1" customHeight="1" x14ac:dyDescent="0.2">
      <c r="A137" s="47" t="s">
        <v>115</v>
      </c>
      <c r="B137" s="48"/>
      <c r="C137" s="48"/>
      <c r="D137" s="48"/>
      <c r="E137" s="48"/>
      <c r="F137" s="48"/>
      <c r="G137" s="48"/>
      <c r="H137" s="48"/>
      <c r="I137" s="49"/>
      <c r="M137" s="36">
        <f>SUM(M$135:M$136)</f>
        <v>0</v>
      </c>
      <c r="N137" s="37"/>
    </row>
    <row r="138" spans="1:14" ht="14.25" customHeight="1" x14ac:dyDescent="0.2">
      <c r="A138" s="38" t="s">
        <v>183</v>
      </c>
      <c r="B138" s="21"/>
      <c r="C138" s="32" t="s">
        <v>124</v>
      </c>
      <c r="D138" s="13"/>
      <c r="E138" s="14"/>
      <c r="F138" s="13"/>
      <c r="G138" s="15"/>
      <c r="H138" s="16"/>
      <c r="I138" s="17"/>
      <c r="J138" s="18"/>
      <c r="K138" s="18"/>
      <c r="L138" s="18"/>
      <c r="M138" s="19"/>
      <c r="N138" s="20"/>
    </row>
    <row r="139" spans="1:14" ht="15" customHeight="1" x14ac:dyDescent="0.2">
      <c r="A139" s="38" t="s">
        <v>184</v>
      </c>
      <c r="B139" s="39"/>
      <c r="C139" s="40" t="s">
        <v>46</v>
      </c>
      <c r="D139" s="13"/>
      <c r="E139" s="14"/>
      <c r="F139" s="13"/>
      <c r="G139" s="15"/>
      <c r="H139" s="16"/>
      <c r="I139" s="17"/>
      <c r="J139" s="18"/>
      <c r="K139" s="18"/>
      <c r="L139" s="18"/>
      <c r="M139" s="19"/>
      <c r="N139" s="20"/>
    </row>
    <row r="140" spans="1:14" ht="20.25" customHeight="1" x14ac:dyDescent="0.2">
      <c r="A140" s="38" t="s">
        <v>185</v>
      </c>
      <c r="B140" s="39"/>
      <c r="C140" s="40" t="s">
        <v>121</v>
      </c>
      <c r="D140" s="23" t="s">
        <v>47</v>
      </c>
      <c r="E140" s="33"/>
      <c r="F140" s="34">
        <v>3</v>
      </c>
      <c r="G140" s="35"/>
      <c r="H140" s="27">
        <v>6</v>
      </c>
      <c r="I140" s="28"/>
      <c r="J140" s="29"/>
      <c r="K140" s="30"/>
      <c r="L140" s="30"/>
      <c r="M140" s="31">
        <f>IF(ISNUMBER($K140),IF(ISNUMBER($G140),ROUND($K140*$G140,2),ROUND($K140*$F140,2)),IF(ISNUMBER($G140),ROUND($I140*$G140,2),ROUND($I140*$F140,2)))</f>
        <v>0</v>
      </c>
      <c r="N140" s="20"/>
    </row>
    <row r="141" spans="1:14" ht="15" hidden="1" customHeight="1" x14ac:dyDescent="0.2">
      <c r="A141" s="47" t="s">
        <v>127</v>
      </c>
      <c r="B141" s="48"/>
      <c r="C141" s="48"/>
      <c r="D141" s="48"/>
      <c r="E141" s="48"/>
      <c r="F141" s="48"/>
      <c r="G141" s="48"/>
      <c r="H141" s="48"/>
      <c r="I141" s="49"/>
      <c r="M141" s="36">
        <f>M$140</f>
        <v>0</v>
      </c>
      <c r="N141" s="37"/>
    </row>
    <row r="142" spans="1:14" ht="14.25" customHeight="1" x14ac:dyDescent="0.2">
      <c r="A142" s="38" t="s">
        <v>186</v>
      </c>
      <c r="B142" s="21"/>
      <c r="C142" s="32" t="s">
        <v>187</v>
      </c>
      <c r="D142" s="13"/>
      <c r="E142" s="14"/>
      <c r="F142" s="13"/>
      <c r="G142" s="15"/>
      <c r="H142" s="16"/>
      <c r="I142" s="17"/>
      <c r="J142" s="18"/>
      <c r="K142" s="18"/>
      <c r="L142" s="18"/>
      <c r="M142" s="19"/>
      <c r="N142" s="20"/>
    </row>
    <row r="143" spans="1:14" ht="15" customHeight="1" x14ac:dyDescent="0.2">
      <c r="A143" s="38" t="s">
        <v>188</v>
      </c>
      <c r="B143" s="39"/>
      <c r="C143" s="40" t="s">
        <v>40</v>
      </c>
      <c r="D143" s="13"/>
      <c r="E143" s="14"/>
      <c r="F143" s="13"/>
      <c r="G143" s="15"/>
      <c r="H143" s="16"/>
      <c r="I143" s="17"/>
      <c r="J143" s="18"/>
      <c r="K143" s="18"/>
      <c r="L143" s="18"/>
      <c r="M143" s="19"/>
      <c r="N143" s="20"/>
    </row>
    <row r="144" spans="1:14" ht="15" customHeight="1" x14ac:dyDescent="0.2">
      <c r="A144" s="38"/>
      <c r="B144" s="39"/>
      <c r="C144" s="40" t="s">
        <v>41</v>
      </c>
      <c r="D144" s="23" t="s">
        <v>35</v>
      </c>
      <c r="E144" s="41"/>
      <c r="F144" s="42">
        <v>2</v>
      </c>
      <c r="G144" s="43"/>
      <c r="H144" s="27">
        <v>6</v>
      </c>
      <c r="I144" s="28"/>
      <c r="J144" s="29"/>
      <c r="K144" s="30"/>
      <c r="L144" s="30"/>
      <c r="M144" s="31">
        <f t="shared" ref="M144:M146" si="8">IF(ISNUMBER($K144),IF(ISNUMBER($G144),ROUND($K144*$G144,2),ROUND($K144*$F144,2)),IF(ISNUMBER($G144),ROUND($I144*$G144,2),ROUND($I144*$F144,2)))</f>
        <v>0</v>
      </c>
      <c r="N144" s="20"/>
    </row>
    <row r="145" spans="1:14" ht="15" customHeight="1" x14ac:dyDescent="0.2">
      <c r="A145" s="38"/>
      <c r="B145" s="39"/>
      <c r="C145" s="40" t="s">
        <v>189</v>
      </c>
      <c r="D145" s="23" t="s">
        <v>35</v>
      </c>
      <c r="E145" s="41"/>
      <c r="F145" s="42">
        <v>4</v>
      </c>
      <c r="G145" s="43"/>
      <c r="H145" s="27">
        <v>6</v>
      </c>
      <c r="I145" s="28"/>
      <c r="J145" s="29"/>
      <c r="K145" s="30"/>
      <c r="L145" s="30"/>
      <c r="M145" s="31">
        <f t="shared" si="8"/>
        <v>0</v>
      </c>
      <c r="N145" s="20"/>
    </row>
    <row r="146" spans="1:14" ht="15" customHeight="1" x14ac:dyDescent="0.2">
      <c r="A146" s="38"/>
      <c r="B146" s="39"/>
      <c r="C146" s="40" t="s">
        <v>190</v>
      </c>
      <c r="D146" s="23" t="s">
        <v>21</v>
      </c>
      <c r="E146" s="33"/>
      <c r="F146" s="34">
        <v>1</v>
      </c>
      <c r="G146" s="35"/>
      <c r="H146" s="27">
        <v>6</v>
      </c>
      <c r="I146" s="28"/>
      <c r="J146" s="29"/>
      <c r="K146" s="30"/>
      <c r="L146" s="30"/>
      <c r="M146" s="31">
        <f t="shared" si="8"/>
        <v>0</v>
      </c>
      <c r="N146" s="20"/>
    </row>
    <row r="147" spans="1:14" ht="15" hidden="1" customHeight="1" x14ac:dyDescent="0.2">
      <c r="A147" s="47" t="s">
        <v>191</v>
      </c>
      <c r="B147" s="48"/>
      <c r="C147" s="48"/>
      <c r="D147" s="48"/>
      <c r="E147" s="48"/>
      <c r="F147" s="48"/>
      <c r="G147" s="48"/>
      <c r="H147" s="48"/>
      <c r="I147" s="49"/>
      <c r="M147" s="36">
        <f>SUM(M$144:M$146)</f>
        <v>0</v>
      </c>
      <c r="N147" s="37"/>
    </row>
    <row r="148" spans="1:14" ht="14.25" customHeight="1" x14ac:dyDescent="0.2">
      <c r="A148" s="38" t="s">
        <v>192</v>
      </c>
      <c r="B148" s="21"/>
      <c r="C148" s="32" t="s">
        <v>193</v>
      </c>
      <c r="D148" s="13"/>
      <c r="E148" s="14"/>
      <c r="F148" s="13"/>
      <c r="G148" s="15"/>
      <c r="H148" s="16"/>
      <c r="I148" s="17"/>
      <c r="J148" s="18"/>
      <c r="K148" s="18"/>
      <c r="L148" s="18"/>
      <c r="M148" s="19"/>
      <c r="N148" s="20"/>
    </row>
    <row r="149" spans="1:14" ht="15" customHeight="1" x14ac:dyDescent="0.2">
      <c r="A149" s="38" t="s">
        <v>194</v>
      </c>
      <c r="B149" s="39"/>
      <c r="C149" s="40" t="s">
        <v>195</v>
      </c>
      <c r="D149" s="23" t="s">
        <v>47</v>
      </c>
      <c r="E149" s="33"/>
      <c r="F149" s="34">
        <v>1</v>
      </c>
      <c r="G149" s="35"/>
      <c r="H149" s="27">
        <v>6</v>
      </c>
      <c r="I149" s="28"/>
      <c r="J149" s="29"/>
      <c r="K149" s="30"/>
      <c r="L149" s="30"/>
      <c r="M149" s="31">
        <f>IF(ISNUMBER($K149),IF(ISNUMBER($G149),ROUND($K149*$G149,2),ROUND($K149*$F149,2)),IF(ISNUMBER($G149),ROUND($I149*$G149,2),ROUND($I149*$F149,2)))</f>
        <v>0</v>
      </c>
      <c r="N149" s="20"/>
    </row>
    <row r="150" spans="1:14" ht="15" hidden="1" customHeight="1" x14ac:dyDescent="0.2">
      <c r="A150" s="47" t="s">
        <v>196</v>
      </c>
      <c r="B150" s="48"/>
      <c r="C150" s="48"/>
      <c r="D150" s="48"/>
      <c r="E150" s="48"/>
      <c r="F150" s="48"/>
      <c r="G150" s="48"/>
      <c r="H150" s="48"/>
      <c r="I150" s="49"/>
      <c r="M150" s="36">
        <f>M$149</f>
        <v>0</v>
      </c>
      <c r="N150" s="37"/>
    </row>
    <row r="151" spans="1:14" ht="14.25" customHeight="1" x14ac:dyDescent="0.2">
      <c r="A151" s="38" t="s">
        <v>197</v>
      </c>
      <c r="B151" s="21"/>
      <c r="C151" s="32" t="s">
        <v>50</v>
      </c>
      <c r="D151" s="13"/>
      <c r="E151" s="14"/>
      <c r="F151" s="13"/>
      <c r="G151" s="15"/>
      <c r="H151" s="16"/>
      <c r="I151" s="17"/>
      <c r="J151" s="18"/>
      <c r="K151" s="18"/>
      <c r="L151" s="18"/>
      <c r="M151" s="19"/>
      <c r="N151" s="20"/>
    </row>
    <row r="152" spans="1:14" ht="15" customHeight="1" x14ac:dyDescent="0.2">
      <c r="A152" s="38"/>
      <c r="B152" s="39"/>
      <c r="C152" s="40" t="s">
        <v>46</v>
      </c>
      <c r="D152" s="23" t="s">
        <v>47</v>
      </c>
      <c r="E152" s="33"/>
      <c r="F152" s="34">
        <v>1</v>
      </c>
      <c r="G152" s="35"/>
      <c r="H152" s="27">
        <v>6</v>
      </c>
      <c r="I152" s="28"/>
      <c r="J152" s="29"/>
      <c r="K152" s="30"/>
      <c r="L152" s="30"/>
      <c r="M152" s="31">
        <f>IF(ISNUMBER($K152),IF(ISNUMBER($G152),ROUND($K152*$G152,2),ROUND($K152*$F152,2)),IF(ISNUMBER($G152),ROUND($I152*$G152,2),ROUND($I152*$F152,2)))</f>
        <v>0</v>
      </c>
      <c r="N152" s="20"/>
    </row>
    <row r="153" spans="1:14" ht="15" hidden="1" customHeight="1" x14ac:dyDescent="0.2">
      <c r="A153" s="47" t="s">
        <v>51</v>
      </c>
      <c r="B153" s="48"/>
      <c r="C153" s="48"/>
      <c r="D153" s="48"/>
      <c r="E153" s="48"/>
      <c r="F153" s="48"/>
      <c r="G153" s="48"/>
      <c r="H153" s="48"/>
      <c r="I153" s="49"/>
      <c r="M153" s="36">
        <f>M$152</f>
        <v>0</v>
      </c>
      <c r="N153" s="37"/>
    </row>
    <row r="154" spans="1:14" ht="14.25" customHeight="1" x14ac:dyDescent="0.2">
      <c r="A154" s="38" t="s">
        <v>198</v>
      </c>
      <c r="B154" s="21"/>
      <c r="C154" s="32" t="s">
        <v>199</v>
      </c>
      <c r="D154" s="13"/>
      <c r="E154" s="14"/>
      <c r="F154" s="13"/>
      <c r="G154" s="15"/>
      <c r="H154" s="16"/>
      <c r="I154" s="17"/>
      <c r="J154" s="18"/>
      <c r="K154" s="18"/>
      <c r="L154" s="18"/>
      <c r="M154" s="19"/>
      <c r="N154" s="20"/>
    </row>
    <row r="155" spans="1:14" ht="15" customHeight="1" x14ac:dyDescent="0.2">
      <c r="A155" s="38"/>
      <c r="B155" s="39"/>
      <c r="C155" s="40" t="s">
        <v>46</v>
      </c>
      <c r="D155" s="23" t="s">
        <v>47</v>
      </c>
      <c r="E155" s="33"/>
      <c r="F155" s="34">
        <v>1</v>
      </c>
      <c r="G155" s="35"/>
      <c r="H155" s="27">
        <v>6</v>
      </c>
      <c r="I155" s="28"/>
      <c r="J155" s="29"/>
      <c r="K155" s="30"/>
      <c r="L155" s="30"/>
      <c r="M155" s="31">
        <f>IF(ISNUMBER($K155),IF(ISNUMBER($G155),ROUND($K155*$G155,2),ROUND($K155*$F155,2)),IF(ISNUMBER($G155),ROUND($I155*$G155,2),ROUND($I155*$F155,2)))</f>
        <v>0</v>
      </c>
      <c r="N155" s="20"/>
    </row>
    <row r="156" spans="1:14" ht="15" hidden="1" customHeight="1" x14ac:dyDescent="0.2">
      <c r="A156" s="47" t="s">
        <v>200</v>
      </c>
      <c r="B156" s="48"/>
      <c r="C156" s="48"/>
      <c r="D156" s="48"/>
      <c r="E156" s="48"/>
      <c r="F156" s="48"/>
      <c r="G156" s="48"/>
      <c r="H156" s="48"/>
      <c r="I156" s="49"/>
      <c r="M156" s="36">
        <f>M$155</f>
        <v>0</v>
      </c>
      <c r="N156" s="37"/>
    </row>
    <row r="157" spans="1:14" ht="14.25" customHeight="1" x14ac:dyDescent="0.2">
      <c r="A157" s="38" t="s">
        <v>201</v>
      </c>
      <c r="B157" s="21"/>
      <c r="C157" s="32" t="s">
        <v>202</v>
      </c>
      <c r="D157" s="13"/>
      <c r="E157" s="14"/>
      <c r="F157" s="13"/>
      <c r="G157" s="15"/>
      <c r="H157" s="16"/>
      <c r="I157" s="17"/>
      <c r="J157" s="18"/>
      <c r="K157" s="18"/>
      <c r="L157" s="18"/>
      <c r="M157" s="19"/>
      <c r="N157" s="20"/>
    </row>
    <row r="158" spans="1:14" ht="15" customHeight="1" x14ac:dyDescent="0.2">
      <c r="A158" s="38" t="s">
        <v>203</v>
      </c>
      <c r="B158" s="39"/>
      <c r="C158" s="40" t="s">
        <v>46</v>
      </c>
      <c r="D158" s="23" t="s">
        <v>21</v>
      </c>
      <c r="E158" s="33"/>
      <c r="F158" s="34">
        <v>1</v>
      </c>
      <c r="G158" s="35"/>
      <c r="H158" s="27">
        <v>6</v>
      </c>
      <c r="I158" s="28"/>
      <c r="J158" s="29"/>
      <c r="K158" s="30"/>
      <c r="L158" s="30"/>
      <c r="M158" s="31">
        <f>IF(ISNUMBER($K158),IF(ISNUMBER($G158),ROUND($K158*$G158,2),ROUND($K158*$F158,2)),IF(ISNUMBER($G158),ROUND($I158*$G158,2),ROUND($I158*$F158,2)))</f>
        <v>0</v>
      </c>
      <c r="N158" s="20"/>
    </row>
    <row r="159" spans="1:14" ht="15" hidden="1" customHeight="1" x14ac:dyDescent="0.2">
      <c r="A159" s="47" t="s">
        <v>204</v>
      </c>
      <c r="B159" s="48"/>
      <c r="C159" s="48"/>
      <c r="D159" s="48"/>
      <c r="E159" s="48"/>
      <c r="F159" s="48"/>
      <c r="G159" s="48"/>
      <c r="H159" s="48"/>
      <c r="I159" s="49"/>
      <c r="M159" s="36">
        <f>M$158</f>
        <v>0</v>
      </c>
      <c r="N159" s="37"/>
    </row>
    <row r="160" spans="1:14" ht="14.25" customHeight="1" x14ac:dyDescent="0.2">
      <c r="A160" s="38" t="s">
        <v>205</v>
      </c>
      <c r="B160" s="21"/>
      <c r="C160" s="32" t="s">
        <v>206</v>
      </c>
      <c r="D160" s="13"/>
      <c r="E160" s="14"/>
      <c r="F160" s="13"/>
      <c r="G160" s="15"/>
      <c r="H160" s="16"/>
      <c r="I160" s="17"/>
      <c r="J160" s="18"/>
      <c r="K160" s="18"/>
      <c r="L160" s="18"/>
      <c r="M160" s="19"/>
      <c r="N160" s="20"/>
    </row>
    <row r="161" spans="1:14" ht="15" customHeight="1" x14ac:dyDescent="0.2">
      <c r="A161" s="38"/>
      <c r="B161" s="39"/>
      <c r="C161" s="40" t="s">
        <v>46</v>
      </c>
      <c r="D161" s="23" t="s">
        <v>47</v>
      </c>
      <c r="E161" s="33"/>
      <c r="F161" s="34">
        <v>1</v>
      </c>
      <c r="G161" s="35"/>
      <c r="H161" s="27">
        <v>6</v>
      </c>
      <c r="I161" s="28"/>
      <c r="J161" s="29"/>
      <c r="K161" s="30"/>
      <c r="L161" s="30"/>
      <c r="M161" s="31">
        <f>IF(ISNUMBER($K161),IF(ISNUMBER($G161),ROUND($K161*$G161,2),ROUND($K161*$F161,2)),IF(ISNUMBER($G161),ROUND($I161*$G161,2),ROUND($I161*$F161,2)))</f>
        <v>0</v>
      </c>
      <c r="N161" s="20"/>
    </row>
    <row r="162" spans="1:14" ht="15" hidden="1" customHeight="1" x14ac:dyDescent="0.2">
      <c r="A162" s="47" t="s">
        <v>207</v>
      </c>
      <c r="B162" s="48"/>
      <c r="C162" s="48"/>
      <c r="D162" s="48"/>
      <c r="E162" s="48"/>
      <c r="F162" s="48"/>
      <c r="G162" s="48"/>
      <c r="H162" s="48"/>
      <c r="I162" s="49"/>
      <c r="M162" s="36">
        <f>M$161</f>
        <v>0</v>
      </c>
      <c r="N162" s="37"/>
    </row>
    <row r="163" spans="1:14" ht="14.25" customHeight="1" x14ac:dyDescent="0.2">
      <c r="A163" s="38" t="s">
        <v>208</v>
      </c>
      <c r="B163" s="21"/>
      <c r="C163" s="32" t="s">
        <v>209</v>
      </c>
      <c r="D163" s="13"/>
      <c r="E163" s="14"/>
      <c r="F163" s="13"/>
      <c r="G163" s="15"/>
      <c r="H163" s="16"/>
      <c r="I163" s="17"/>
      <c r="J163" s="18"/>
      <c r="K163" s="18"/>
      <c r="L163" s="18"/>
      <c r="M163" s="19"/>
      <c r="N163" s="20"/>
    </row>
    <row r="164" spans="1:14" ht="15" customHeight="1" x14ac:dyDescent="0.2">
      <c r="A164" s="38"/>
      <c r="B164" s="39"/>
      <c r="C164" s="40" t="s">
        <v>46</v>
      </c>
      <c r="D164" s="23" t="s">
        <v>47</v>
      </c>
      <c r="E164" s="33"/>
      <c r="F164" s="34">
        <v>1</v>
      </c>
      <c r="G164" s="35"/>
      <c r="H164" s="27">
        <v>6</v>
      </c>
      <c r="I164" s="28"/>
      <c r="J164" s="29"/>
      <c r="K164" s="30"/>
      <c r="L164" s="30"/>
      <c r="M164" s="31">
        <f>IF(ISNUMBER($K164),IF(ISNUMBER($G164),ROUND($K164*$G164,2),ROUND($K164*$F164,2)),IF(ISNUMBER($G164),ROUND($I164*$G164,2),ROUND($I164*$F164,2)))</f>
        <v>0</v>
      </c>
      <c r="N164" s="20"/>
    </row>
    <row r="165" spans="1:14" ht="15" hidden="1" customHeight="1" x14ac:dyDescent="0.2">
      <c r="A165" s="47" t="s">
        <v>210</v>
      </c>
      <c r="B165" s="48"/>
      <c r="C165" s="48"/>
      <c r="D165" s="48"/>
      <c r="E165" s="48"/>
      <c r="F165" s="48"/>
      <c r="G165" s="48"/>
      <c r="H165" s="48"/>
      <c r="I165" s="49"/>
      <c r="M165" s="36">
        <f>M$164</f>
        <v>0</v>
      </c>
      <c r="N165" s="37"/>
    </row>
    <row r="166" spans="1:14" ht="15" customHeight="1" x14ac:dyDescent="0.2">
      <c r="A166" s="47" t="s">
        <v>211</v>
      </c>
      <c r="B166" s="48"/>
      <c r="C166" s="48"/>
      <c r="D166" s="48"/>
      <c r="E166" s="48"/>
      <c r="F166" s="48"/>
      <c r="G166" s="48"/>
      <c r="H166" s="48"/>
      <c r="I166" s="49"/>
      <c r="M166" s="36">
        <f>SUM(M$131:M$132)+SUM(M$135:M$136)+M$140+SUM(M$144:M$146)+M$149+M$152+M$155+M$158+M$161+M$164</f>
        <v>0</v>
      </c>
      <c r="N166" s="37"/>
    </row>
    <row r="167" spans="1:14" ht="14.25" customHeight="1" x14ac:dyDescent="0.2">
      <c r="A167" s="10" t="s">
        <v>212</v>
      </c>
      <c r="B167" s="21"/>
      <c r="C167" s="32" t="s">
        <v>56</v>
      </c>
      <c r="D167" s="13"/>
      <c r="E167" s="14"/>
      <c r="F167" s="13"/>
      <c r="G167" s="15"/>
      <c r="H167" s="16"/>
      <c r="I167" s="17"/>
      <c r="J167" s="18"/>
      <c r="K167" s="18"/>
      <c r="L167" s="18"/>
      <c r="M167" s="19"/>
      <c r="N167" s="20"/>
    </row>
    <row r="168" spans="1:14" ht="14.25" customHeight="1" x14ac:dyDescent="0.2">
      <c r="A168" s="38" t="s">
        <v>213</v>
      </c>
      <c r="B168" s="21"/>
      <c r="C168" s="32" t="s">
        <v>58</v>
      </c>
      <c r="D168" s="13"/>
      <c r="E168" s="14"/>
      <c r="F168" s="13"/>
      <c r="G168" s="15"/>
      <c r="H168" s="16"/>
      <c r="I168" s="17"/>
      <c r="J168" s="18"/>
      <c r="K168" s="18"/>
      <c r="L168" s="18"/>
      <c r="M168" s="19"/>
      <c r="N168" s="20"/>
    </row>
    <row r="169" spans="1:14" ht="15" customHeight="1" x14ac:dyDescent="0.2">
      <c r="A169" s="38" t="s">
        <v>214</v>
      </c>
      <c r="B169" s="39"/>
      <c r="C169" s="40" t="s">
        <v>60</v>
      </c>
      <c r="D169" s="23" t="s">
        <v>35</v>
      </c>
      <c r="E169" s="41"/>
      <c r="F169" s="42">
        <v>34</v>
      </c>
      <c r="G169" s="43"/>
      <c r="H169" s="27">
        <v>6</v>
      </c>
      <c r="I169" s="28"/>
      <c r="J169" s="29"/>
      <c r="K169" s="30"/>
      <c r="L169" s="30"/>
      <c r="M169" s="31">
        <f t="shared" ref="M169:M172" si="9">IF(ISNUMBER($K169),IF(ISNUMBER($G169),ROUND($K169*$G169,2),ROUND($K169*$F169,2)),IF(ISNUMBER($G169),ROUND($I169*$G169,2),ROUND($I169*$F169,2)))</f>
        <v>0</v>
      </c>
      <c r="N169" s="20"/>
    </row>
    <row r="170" spans="1:14" ht="15" customHeight="1" x14ac:dyDescent="0.2">
      <c r="A170" s="38" t="s">
        <v>215</v>
      </c>
      <c r="B170" s="39"/>
      <c r="C170" s="40" t="s">
        <v>216</v>
      </c>
      <c r="D170" s="23" t="s">
        <v>47</v>
      </c>
      <c r="E170" s="33"/>
      <c r="F170" s="34">
        <v>2</v>
      </c>
      <c r="G170" s="35"/>
      <c r="H170" s="27">
        <v>6</v>
      </c>
      <c r="I170" s="28"/>
      <c r="J170" s="29"/>
      <c r="K170" s="30"/>
      <c r="L170" s="30"/>
      <c r="M170" s="31">
        <f t="shared" si="9"/>
        <v>0</v>
      </c>
      <c r="N170" s="20"/>
    </row>
    <row r="171" spans="1:14" ht="15" customHeight="1" x14ac:dyDescent="0.2">
      <c r="A171" s="38" t="s">
        <v>217</v>
      </c>
      <c r="B171" s="39"/>
      <c r="C171" s="40" t="s">
        <v>66</v>
      </c>
      <c r="D171" s="23" t="s">
        <v>21</v>
      </c>
      <c r="E171" s="33"/>
      <c r="F171" s="34">
        <v>1</v>
      </c>
      <c r="G171" s="35"/>
      <c r="H171" s="27">
        <v>6</v>
      </c>
      <c r="I171" s="28"/>
      <c r="J171" s="29"/>
      <c r="K171" s="30"/>
      <c r="L171" s="30"/>
      <c r="M171" s="31">
        <f t="shared" si="9"/>
        <v>0</v>
      </c>
      <c r="N171" s="20"/>
    </row>
    <row r="172" spans="1:14" ht="15" customHeight="1" x14ac:dyDescent="0.2">
      <c r="A172" s="38" t="s">
        <v>218</v>
      </c>
      <c r="B172" s="39"/>
      <c r="C172" s="40" t="s">
        <v>68</v>
      </c>
      <c r="D172" s="23" t="s">
        <v>21</v>
      </c>
      <c r="E172" s="33"/>
      <c r="F172" s="34">
        <v>1</v>
      </c>
      <c r="G172" s="35"/>
      <c r="H172" s="27">
        <v>6</v>
      </c>
      <c r="I172" s="28"/>
      <c r="J172" s="29"/>
      <c r="K172" s="30"/>
      <c r="L172" s="30"/>
      <c r="M172" s="31">
        <f t="shared" si="9"/>
        <v>0</v>
      </c>
      <c r="N172" s="20"/>
    </row>
    <row r="173" spans="1:14" ht="15" hidden="1" customHeight="1" x14ac:dyDescent="0.2">
      <c r="A173" s="47" t="s">
        <v>69</v>
      </c>
      <c r="B173" s="48"/>
      <c r="C173" s="48"/>
      <c r="D173" s="48"/>
      <c r="E173" s="48"/>
      <c r="F173" s="48"/>
      <c r="G173" s="48"/>
      <c r="H173" s="48"/>
      <c r="I173" s="49"/>
      <c r="M173" s="36">
        <f>SUM(M$169:M$172)</f>
        <v>0</v>
      </c>
      <c r="N173" s="37"/>
    </row>
    <row r="174" spans="1:14" ht="14.25" customHeight="1" x14ac:dyDescent="0.2">
      <c r="A174" s="38" t="s">
        <v>219</v>
      </c>
      <c r="B174" s="21"/>
      <c r="C174" s="32" t="s">
        <v>71</v>
      </c>
      <c r="D174" s="13"/>
      <c r="E174" s="14"/>
      <c r="F174" s="13"/>
      <c r="G174" s="15"/>
      <c r="H174" s="16"/>
      <c r="I174" s="17"/>
      <c r="J174" s="18"/>
      <c r="K174" s="18"/>
      <c r="L174" s="18"/>
      <c r="M174" s="19"/>
      <c r="N174" s="20"/>
    </row>
    <row r="175" spans="1:14" ht="15" customHeight="1" x14ac:dyDescent="0.2">
      <c r="A175" s="38" t="s">
        <v>220</v>
      </c>
      <c r="B175" s="39"/>
      <c r="C175" s="40" t="s">
        <v>73</v>
      </c>
      <c r="D175" s="23" t="s">
        <v>21</v>
      </c>
      <c r="E175" s="33"/>
      <c r="F175" s="34">
        <v>1</v>
      </c>
      <c r="G175" s="35"/>
      <c r="H175" s="27">
        <v>6</v>
      </c>
      <c r="I175" s="28"/>
      <c r="J175" s="29"/>
      <c r="K175" s="30"/>
      <c r="L175" s="30"/>
      <c r="M175" s="31">
        <f>IF(ISNUMBER($K175),IF(ISNUMBER($G175),ROUND($K175*$G175,2),ROUND($K175*$F175,2)),IF(ISNUMBER($G175),ROUND($I175*$G175,2),ROUND($I175*$F175,2)))</f>
        <v>0</v>
      </c>
      <c r="N175" s="20"/>
    </row>
    <row r="176" spans="1:14" ht="15" hidden="1" customHeight="1" x14ac:dyDescent="0.2">
      <c r="A176" s="47" t="s">
        <v>76</v>
      </c>
      <c r="B176" s="48"/>
      <c r="C176" s="48"/>
      <c r="D176" s="48"/>
      <c r="E176" s="48"/>
      <c r="F176" s="48"/>
      <c r="G176" s="48"/>
      <c r="H176" s="48"/>
      <c r="I176" s="49"/>
      <c r="M176" s="36">
        <f>M$175</f>
        <v>0</v>
      </c>
      <c r="N176" s="37"/>
    </row>
    <row r="177" spans="1:14" ht="14.25" customHeight="1" x14ac:dyDescent="0.2">
      <c r="A177" s="38" t="s">
        <v>221</v>
      </c>
      <c r="B177" s="21"/>
      <c r="C177" s="32" t="s">
        <v>78</v>
      </c>
      <c r="D177" s="13"/>
      <c r="E177" s="14"/>
      <c r="F177" s="13"/>
      <c r="G177" s="15"/>
      <c r="H177" s="16"/>
      <c r="I177" s="17"/>
      <c r="J177" s="18"/>
      <c r="K177" s="18"/>
      <c r="L177" s="18"/>
      <c r="M177" s="19"/>
      <c r="N177" s="20"/>
    </row>
    <row r="178" spans="1:14" ht="15" customHeight="1" x14ac:dyDescent="0.2">
      <c r="A178" s="38" t="s">
        <v>222</v>
      </c>
      <c r="B178" s="39"/>
      <c r="C178" s="40" t="s">
        <v>60</v>
      </c>
      <c r="D178" s="23" t="s">
        <v>35</v>
      </c>
      <c r="E178" s="41"/>
      <c r="F178" s="42">
        <v>2</v>
      </c>
      <c r="G178" s="43"/>
      <c r="H178" s="27">
        <v>6</v>
      </c>
      <c r="I178" s="28"/>
      <c r="J178" s="29"/>
      <c r="K178" s="30"/>
      <c r="L178" s="30"/>
      <c r="M178" s="31">
        <f>IF(ISNUMBER($K178),IF(ISNUMBER($G178),ROUND($K178*$G178,2),ROUND($K178*$F178,2)),IF(ISNUMBER($G178),ROUND($I178*$G178,2),ROUND($I178*$F178,2)))</f>
        <v>0</v>
      </c>
      <c r="N178" s="20"/>
    </row>
    <row r="179" spans="1:14" ht="15" hidden="1" customHeight="1" x14ac:dyDescent="0.2">
      <c r="A179" s="47" t="s">
        <v>80</v>
      </c>
      <c r="B179" s="48"/>
      <c r="C179" s="48"/>
      <c r="D179" s="48"/>
      <c r="E179" s="48"/>
      <c r="F179" s="48"/>
      <c r="G179" s="48"/>
      <c r="H179" s="48"/>
      <c r="I179" s="49"/>
      <c r="M179" s="36">
        <f>M$178</f>
        <v>0</v>
      </c>
      <c r="N179" s="37"/>
    </row>
    <row r="180" spans="1:14" ht="14.25" customHeight="1" x14ac:dyDescent="0.2">
      <c r="A180" s="38" t="s">
        <v>223</v>
      </c>
      <c r="B180" s="21"/>
      <c r="C180" s="32" t="s">
        <v>82</v>
      </c>
      <c r="D180" s="13"/>
      <c r="E180" s="14"/>
      <c r="F180" s="13"/>
      <c r="G180" s="15"/>
      <c r="H180" s="16"/>
      <c r="I180" s="17"/>
      <c r="J180" s="18"/>
      <c r="K180" s="18"/>
      <c r="L180" s="18"/>
      <c r="M180" s="19"/>
      <c r="N180" s="20"/>
    </row>
    <row r="181" spans="1:14" ht="15" customHeight="1" x14ac:dyDescent="0.2">
      <c r="A181" s="38" t="s">
        <v>224</v>
      </c>
      <c r="B181" s="39"/>
      <c r="C181" s="40" t="s">
        <v>84</v>
      </c>
      <c r="D181" s="13"/>
      <c r="E181" s="14"/>
      <c r="F181" s="13"/>
      <c r="G181" s="15"/>
      <c r="H181" s="16"/>
      <c r="I181" s="17"/>
      <c r="J181" s="18"/>
      <c r="K181" s="18"/>
      <c r="L181" s="18"/>
      <c r="M181" s="19"/>
      <c r="N181" s="20"/>
    </row>
    <row r="182" spans="1:14" ht="15" customHeight="1" x14ac:dyDescent="0.2">
      <c r="A182" s="38" t="s">
        <v>225</v>
      </c>
      <c r="B182" s="39"/>
      <c r="C182" s="40" t="s">
        <v>60</v>
      </c>
      <c r="D182" s="23" t="s">
        <v>47</v>
      </c>
      <c r="E182" s="33"/>
      <c r="F182" s="34">
        <v>3</v>
      </c>
      <c r="G182" s="35"/>
      <c r="H182" s="27">
        <v>6</v>
      </c>
      <c r="I182" s="28"/>
      <c r="J182" s="29"/>
      <c r="K182" s="30"/>
      <c r="L182" s="30"/>
      <c r="M182" s="31">
        <f>IF(ISNUMBER($K182),IF(ISNUMBER($G182),ROUND($K182*$G182,2),ROUND($K182*$F182,2)),IF(ISNUMBER($G182),ROUND($I182*$G182,2),ROUND($I182*$F182,2)))</f>
        <v>0</v>
      </c>
      <c r="N182" s="20"/>
    </row>
    <row r="183" spans="1:14" ht="15" hidden="1" customHeight="1" x14ac:dyDescent="0.2">
      <c r="A183" s="47" t="s">
        <v>86</v>
      </c>
      <c r="B183" s="48"/>
      <c r="C183" s="48"/>
      <c r="D183" s="48"/>
      <c r="E183" s="48"/>
      <c r="F183" s="48"/>
      <c r="G183" s="48"/>
      <c r="H183" s="48"/>
      <c r="I183" s="49"/>
      <c r="M183" s="36">
        <f>M$182</f>
        <v>0</v>
      </c>
      <c r="N183" s="37"/>
    </row>
    <row r="184" spans="1:14" ht="14.25" customHeight="1" x14ac:dyDescent="0.2">
      <c r="A184" s="38" t="s">
        <v>226</v>
      </c>
      <c r="B184" s="21"/>
      <c r="C184" s="32" t="s">
        <v>88</v>
      </c>
      <c r="D184" s="13"/>
      <c r="E184" s="14"/>
      <c r="F184" s="13"/>
      <c r="G184" s="15"/>
      <c r="H184" s="16"/>
      <c r="I184" s="17"/>
      <c r="J184" s="18"/>
      <c r="K184" s="18"/>
      <c r="L184" s="18"/>
      <c r="M184" s="19"/>
      <c r="N184" s="20"/>
    </row>
    <row r="185" spans="1:14" ht="15" customHeight="1" x14ac:dyDescent="0.2">
      <c r="A185" s="38"/>
      <c r="B185" s="39"/>
      <c r="C185" s="40" t="s">
        <v>46</v>
      </c>
      <c r="D185" s="23" t="s">
        <v>47</v>
      </c>
      <c r="E185" s="33"/>
      <c r="F185" s="34">
        <v>3</v>
      </c>
      <c r="G185" s="35"/>
      <c r="H185" s="27">
        <v>6</v>
      </c>
      <c r="I185" s="28"/>
      <c r="J185" s="29"/>
      <c r="K185" s="30"/>
      <c r="L185" s="30"/>
      <c r="M185" s="31">
        <f>IF(ISNUMBER($K185),IF(ISNUMBER($G185),ROUND($K185*$G185,2),ROUND($K185*$F185,2)),IF(ISNUMBER($G185),ROUND($I185*$G185,2),ROUND($I185*$F185,2)))</f>
        <v>0</v>
      </c>
      <c r="N185" s="20"/>
    </row>
    <row r="186" spans="1:14" ht="15" hidden="1" customHeight="1" x14ac:dyDescent="0.2">
      <c r="A186" s="47" t="s">
        <v>89</v>
      </c>
      <c r="B186" s="48"/>
      <c r="C186" s="48"/>
      <c r="D186" s="48"/>
      <c r="E186" s="48"/>
      <c r="F186" s="48"/>
      <c r="G186" s="48"/>
      <c r="H186" s="48"/>
      <c r="I186" s="49"/>
      <c r="M186" s="36">
        <f>M$185</f>
        <v>0</v>
      </c>
      <c r="N186" s="37"/>
    </row>
    <row r="187" spans="1:14" ht="14.25" customHeight="1" x14ac:dyDescent="0.2">
      <c r="A187" s="38" t="s">
        <v>227</v>
      </c>
      <c r="B187" s="21"/>
      <c r="C187" s="32" t="s">
        <v>228</v>
      </c>
      <c r="D187" s="13"/>
      <c r="E187" s="14"/>
      <c r="F187" s="13"/>
      <c r="G187" s="15"/>
      <c r="H187" s="16"/>
      <c r="I187" s="17"/>
      <c r="J187" s="18"/>
      <c r="K187" s="18"/>
      <c r="L187" s="18"/>
      <c r="M187" s="19"/>
      <c r="N187" s="20"/>
    </row>
    <row r="188" spans="1:14" ht="15" customHeight="1" x14ac:dyDescent="0.2">
      <c r="A188" s="38" t="s">
        <v>229</v>
      </c>
      <c r="B188" s="39"/>
      <c r="C188" s="40" t="s">
        <v>84</v>
      </c>
      <c r="D188" s="23" t="s">
        <v>47</v>
      </c>
      <c r="E188" s="33"/>
      <c r="F188" s="34">
        <v>1</v>
      </c>
      <c r="G188" s="35"/>
      <c r="H188" s="27">
        <v>6</v>
      </c>
      <c r="I188" s="28"/>
      <c r="J188" s="29"/>
      <c r="K188" s="30"/>
      <c r="L188" s="30"/>
      <c r="M188" s="31">
        <f>IF(ISNUMBER($K188),IF(ISNUMBER($G188),ROUND($K188*$G188,2),ROUND($K188*$F188,2)),IF(ISNUMBER($G188),ROUND($I188*$G188,2),ROUND($I188*$F188,2)))</f>
        <v>0</v>
      </c>
      <c r="N188" s="20"/>
    </row>
    <row r="189" spans="1:14" ht="15" hidden="1" customHeight="1" x14ac:dyDescent="0.2">
      <c r="A189" s="47" t="s">
        <v>230</v>
      </c>
      <c r="B189" s="48"/>
      <c r="C189" s="48"/>
      <c r="D189" s="48"/>
      <c r="E189" s="48"/>
      <c r="F189" s="48"/>
      <c r="G189" s="48"/>
      <c r="H189" s="48"/>
      <c r="I189" s="49"/>
      <c r="M189" s="36">
        <f>M$188</f>
        <v>0</v>
      </c>
      <c r="N189" s="37"/>
    </row>
    <row r="190" spans="1:14" ht="15" customHeight="1" x14ac:dyDescent="0.2">
      <c r="A190" s="47" t="s">
        <v>95</v>
      </c>
      <c r="B190" s="48"/>
      <c r="C190" s="48"/>
      <c r="D190" s="48"/>
      <c r="E190" s="48"/>
      <c r="F190" s="48"/>
      <c r="G190" s="48"/>
      <c r="H190" s="48"/>
      <c r="I190" s="49"/>
      <c r="M190" s="36">
        <f>SUM(M$169:M$172)+M$175+M$178+M$182+M$185+M$188</f>
        <v>0</v>
      </c>
      <c r="N190" s="37"/>
    </row>
    <row r="191" spans="1:14" ht="21" customHeight="1" x14ac:dyDescent="0.2">
      <c r="A191" s="47" t="s">
        <v>231</v>
      </c>
      <c r="B191" s="48"/>
      <c r="C191" s="48"/>
      <c r="D191" s="48"/>
      <c r="E191" s="48"/>
      <c r="F191" s="48"/>
      <c r="G191" s="48"/>
      <c r="H191" s="48"/>
      <c r="I191" s="49"/>
      <c r="M191" s="36">
        <f>M$109+M$113+M$117+M$121+M$123+SUM(M$125:M$126)+SUM(M$131:M$132)+SUM(M$135:M$136)+M$140+SUM(M$144:M$146)+M$149+M$152+M$155+M$158+M$161+M$164+SUM(M$169:M$172)+M$175+M$178+M$182+M$185+M$188</f>
        <v>0</v>
      </c>
      <c r="N191" s="37"/>
    </row>
    <row r="192" spans="1:14" ht="18" customHeight="1" x14ac:dyDescent="0.2">
      <c r="A192" s="10" t="s">
        <v>232</v>
      </c>
      <c r="B192" s="21"/>
      <c r="C192" s="22" t="s">
        <v>233</v>
      </c>
      <c r="D192" s="13"/>
      <c r="E192" s="14"/>
      <c r="F192" s="13"/>
      <c r="G192" s="15"/>
      <c r="H192" s="16"/>
      <c r="I192" s="17"/>
      <c r="J192" s="18"/>
      <c r="K192" s="18"/>
      <c r="L192" s="18"/>
      <c r="M192" s="19"/>
      <c r="N192" s="20"/>
    </row>
    <row r="193" spans="1:14" ht="14.25" customHeight="1" x14ac:dyDescent="0.2">
      <c r="A193" s="10" t="s">
        <v>234</v>
      </c>
      <c r="B193" s="21"/>
      <c r="C193" s="32" t="s">
        <v>100</v>
      </c>
      <c r="D193" s="13"/>
      <c r="E193" s="14"/>
      <c r="F193" s="13"/>
      <c r="G193" s="15"/>
      <c r="H193" s="16"/>
      <c r="I193" s="17"/>
      <c r="J193" s="18"/>
      <c r="K193" s="18"/>
      <c r="L193" s="18"/>
      <c r="M193" s="19"/>
      <c r="N193" s="20"/>
    </row>
    <row r="194" spans="1:14" ht="14.25" customHeight="1" x14ac:dyDescent="0.2">
      <c r="A194" s="38" t="s">
        <v>235</v>
      </c>
      <c r="B194" s="21"/>
      <c r="C194" s="32" t="s">
        <v>32</v>
      </c>
      <c r="D194" s="13"/>
      <c r="E194" s="14"/>
      <c r="F194" s="13"/>
      <c r="G194" s="15"/>
      <c r="H194" s="16"/>
      <c r="I194" s="17"/>
      <c r="J194" s="18"/>
      <c r="K194" s="18"/>
      <c r="L194" s="18"/>
      <c r="M194" s="19"/>
      <c r="N194" s="20"/>
    </row>
    <row r="195" spans="1:14" ht="15" customHeight="1" x14ac:dyDescent="0.2">
      <c r="A195" s="38" t="s">
        <v>236</v>
      </c>
      <c r="B195" s="39"/>
      <c r="C195" s="40" t="s">
        <v>34</v>
      </c>
      <c r="D195" s="23" t="s">
        <v>35</v>
      </c>
      <c r="E195" s="41"/>
      <c r="F195" s="42">
        <v>24</v>
      </c>
      <c r="G195" s="43"/>
      <c r="H195" s="27">
        <v>6</v>
      </c>
      <c r="I195" s="28"/>
      <c r="J195" s="29"/>
      <c r="K195" s="30"/>
      <c r="L195" s="30"/>
      <c r="M195" s="31">
        <f>IF(ISNUMBER($K195),IF(ISNUMBER($G195),ROUND($K195*$G195,2),ROUND($K195*$F195,2)),IF(ISNUMBER($G195),ROUND($I195*$G195,2),ROUND($I195*$F195,2)))</f>
        <v>0</v>
      </c>
      <c r="N195" s="20"/>
    </row>
    <row r="196" spans="1:14" ht="15" hidden="1" customHeight="1" x14ac:dyDescent="0.2">
      <c r="A196" s="47" t="s">
        <v>36</v>
      </c>
      <c r="B196" s="48"/>
      <c r="C196" s="48"/>
      <c r="D196" s="48"/>
      <c r="E196" s="48"/>
      <c r="F196" s="48"/>
      <c r="G196" s="48"/>
      <c r="H196" s="48"/>
      <c r="I196" s="49"/>
      <c r="M196" s="36">
        <f>M$195</f>
        <v>0</v>
      </c>
      <c r="N196" s="37"/>
    </row>
    <row r="197" spans="1:14" ht="14.25" customHeight="1" x14ac:dyDescent="0.2">
      <c r="A197" s="38" t="s">
        <v>237</v>
      </c>
      <c r="B197" s="21"/>
      <c r="C197" s="32" t="s">
        <v>111</v>
      </c>
      <c r="D197" s="13"/>
      <c r="E197" s="14"/>
      <c r="F197" s="13"/>
      <c r="G197" s="15"/>
      <c r="H197" s="16"/>
      <c r="I197" s="17"/>
      <c r="J197" s="18"/>
      <c r="K197" s="18"/>
      <c r="L197" s="18"/>
      <c r="M197" s="19"/>
      <c r="N197" s="20"/>
    </row>
    <row r="198" spans="1:14" ht="15" customHeight="1" x14ac:dyDescent="0.2">
      <c r="A198" s="38" t="s">
        <v>238</v>
      </c>
      <c r="B198" s="39"/>
      <c r="C198" s="40" t="s">
        <v>106</v>
      </c>
      <c r="D198" s="13"/>
      <c r="E198" s="14"/>
      <c r="F198" s="13"/>
      <c r="G198" s="15"/>
      <c r="H198" s="16"/>
      <c r="I198" s="17"/>
      <c r="J198" s="18"/>
      <c r="K198" s="18"/>
      <c r="L198" s="18"/>
      <c r="M198" s="19"/>
      <c r="N198" s="20"/>
    </row>
    <row r="199" spans="1:14" ht="20.25" customHeight="1" x14ac:dyDescent="0.2">
      <c r="A199" s="38" t="s">
        <v>239</v>
      </c>
      <c r="B199" s="39"/>
      <c r="C199" s="40" t="s">
        <v>114</v>
      </c>
      <c r="D199" s="23" t="s">
        <v>35</v>
      </c>
      <c r="E199" s="41"/>
      <c r="F199" s="42">
        <v>24</v>
      </c>
      <c r="G199" s="43"/>
      <c r="H199" s="27">
        <v>6</v>
      </c>
      <c r="I199" s="28"/>
      <c r="J199" s="29"/>
      <c r="K199" s="30"/>
      <c r="L199" s="30"/>
      <c r="M199" s="31">
        <f>IF(ISNUMBER($K199),IF(ISNUMBER($G199),ROUND($K199*$G199,2),ROUND($K199*$F199,2)),IF(ISNUMBER($G199),ROUND($I199*$G199,2),ROUND($I199*$F199,2)))</f>
        <v>0</v>
      </c>
      <c r="N199" s="20"/>
    </row>
    <row r="200" spans="1:14" ht="15" hidden="1" customHeight="1" x14ac:dyDescent="0.2">
      <c r="A200" s="47" t="s">
        <v>115</v>
      </c>
      <c r="B200" s="48"/>
      <c r="C200" s="48"/>
      <c r="D200" s="48"/>
      <c r="E200" s="48"/>
      <c r="F200" s="48"/>
      <c r="G200" s="48"/>
      <c r="H200" s="48"/>
      <c r="I200" s="49"/>
      <c r="M200" s="36">
        <f>M$199</f>
        <v>0</v>
      </c>
      <c r="N200" s="37"/>
    </row>
    <row r="201" spans="1:14" ht="14.25" customHeight="1" x14ac:dyDescent="0.2">
      <c r="A201" s="38" t="s">
        <v>240</v>
      </c>
      <c r="B201" s="21"/>
      <c r="C201" s="32" t="s">
        <v>117</v>
      </c>
      <c r="D201" s="13"/>
      <c r="E201" s="14"/>
      <c r="F201" s="13"/>
      <c r="G201" s="15"/>
      <c r="H201" s="16"/>
      <c r="I201" s="17"/>
      <c r="J201" s="18"/>
      <c r="K201" s="18"/>
      <c r="L201" s="18"/>
      <c r="M201" s="19"/>
      <c r="N201" s="20"/>
    </row>
    <row r="202" spans="1:14" ht="15" customHeight="1" x14ac:dyDescent="0.2">
      <c r="A202" s="38" t="s">
        <v>241</v>
      </c>
      <c r="B202" s="39"/>
      <c r="C202" s="40" t="s">
        <v>119</v>
      </c>
      <c r="D202" s="13"/>
      <c r="E202" s="14"/>
      <c r="F202" s="13"/>
      <c r="G202" s="15"/>
      <c r="H202" s="16"/>
      <c r="I202" s="17"/>
      <c r="J202" s="18"/>
      <c r="K202" s="18"/>
      <c r="L202" s="18"/>
      <c r="M202" s="19"/>
      <c r="N202" s="20"/>
    </row>
    <row r="203" spans="1:14" ht="15" customHeight="1" x14ac:dyDescent="0.2">
      <c r="A203" s="38" t="s">
        <v>242</v>
      </c>
      <c r="B203" s="39"/>
      <c r="C203" s="40" t="s">
        <v>121</v>
      </c>
      <c r="D203" s="23" t="s">
        <v>47</v>
      </c>
      <c r="E203" s="33"/>
      <c r="F203" s="34">
        <v>1</v>
      </c>
      <c r="G203" s="35"/>
      <c r="H203" s="27">
        <v>6</v>
      </c>
      <c r="I203" s="28"/>
      <c r="J203" s="29"/>
      <c r="K203" s="30"/>
      <c r="L203" s="30"/>
      <c r="M203" s="31">
        <f>IF(ISNUMBER($K203),IF(ISNUMBER($G203),ROUND($K203*$G203,2),ROUND($K203*$F203,2)),IF(ISNUMBER($G203),ROUND($I203*$G203,2),ROUND($I203*$F203,2)))</f>
        <v>0</v>
      </c>
      <c r="N203" s="20"/>
    </row>
    <row r="204" spans="1:14" ht="15" hidden="1" customHeight="1" x14ac:dyDescent="0.2">
      <c r="A204" s="47" t="s">
        <v>122</v>
      </c>
      <c r="B204" s="48"/>
      <c r="C204" s="48"/>
      <c r="D204" s="48"/>
      <c r="E204" s="48"/>
      <c r="F204" s="48"/>
      <c r="G204" s="48"/>
      <c r="H204" s="48"/>
      <c r="I204" s="49"/>
      <c r="M204" s="36">
        <f>M$203</f>
        <v>0</v>
      </c>
      <c r="N204" s="37"/>
    </row>
    <row r="205" spans="1:14" ht="14.25" customHeight="1" x14ac:dyDescent="0.2">
      <c r="A205" s="38" t="s">
        <v>243</v>
      </c>
      <c r="B205" s="21"/>
      <c r="C205" s="32" t="s">
        <v>124</v>
      </c>
      <c r="D205" s="13"/>
      <c r="E205" s="14"/>
      <c r="F205" s="13"/>
      <c r="G205" s="15"/>
      <c r="H205" s="16"/>
      <c r="I205" s="17"/>
      <c r="J205" s="18"/>
      <c r="K205" s="18"/>
      <c r="L205" s="18"/>
      <c r="M205" s="19"/>
      <c r="N205" s="20"/>
    </row>
    <row r="206" spans="1:14" ht="15" customHeight="1" x14ac:dyDescent="0.2">
      <c r="A206" s="38" t="s">
        <v>244</v>
      </c>
      <c r="B206" s="39"/>
      <c r="C206" s="40" t="s">
        <v>119</v>
      </c>
      <c r="D206" s="13"/>
      <c r="E206" s="14"/>
      <c r="F206" s="13"/>
      <c r="G206" s="15"/>
      <c r="H206" s="16"/>
      <c r="I206" s="17"/>
      <c r="J206" s="18"/>
      <c r="K206" s="18"/>
      <c r="L206" s="18"/>
      <c r="M206" s="19"/>
      <c r="N206" s="20"/>
    </row>
    <row r="207" spans="1:14" ht="15" customHeight="1" x14ac:dyDescent="0.2">
      <c r="A207" s="38" t="s">
        <v>245</v>
      </c>
      <c r="B207" s="39"/>
      <c r="C207" s="40" t="s">
        <v>121</v>
      </c>
      <c r="D207" s="23" t="s">
        <v>47</v>
      </c>
      <c r="E207" s="33"/>
      <c r="F207" s="34">
        <v>2</v>
      </c>
      <c r="G207" s="35"/>
      <c r="H207" s="27">
        <v>6</v>
      </c>
      <c r="I207" s="28"/>
      <c r="J207" s="29"/>
      <c r="K207" s="30"/>
      <c r="L207" s="30"/>
      <c r="M207" s="31">
        <f>IF(ISNUMBER($K207),IF(ISNUMBER($G207),ROUND($K207*$G207,2),ROUND($K207*$F207,2)),IF(ISNUMBER($G207),ROUND($I207*$G207,2),ROUND($I207*$F207,2)))</f>
        <v>0</v>
      </c>
      <c r="N207" s="20"/>
    </row>
    <row r="208" spans="1:14" ht="15" hidden="1" customHeight="1" x14ac:dyDescent="0.2">
      <c r="A208" s="47" t="s">
        <v>127</v>
      </c>
      <c r="B208" s="48"/>
      <c r="C208" s="48"/>
      <c r="D208" s="48"/>
      <c r="E208" s="48"/>
      <c r="F208" s="48"/>
      <c r="G208" s="48"/>
      <c r="H208" s="48"/>
      <c r="I208" s="49"/>
      <c r="M208" s="36">
        <f>M$207</f>
        <v>0</v>
      </c>
      <c r="N208" s="37"/>
    </row>
    <row r="209" spans="1:14" ht="14.25" customHeight="1" x14ac:dyDescent="0.2">
      <c r="A209" s="38" t="s">
        <v>246</v>
      </c>
      <c r="B209" s="21"/>
      <c r="C209" s="32" t="s">
        <v>129</v>
      </c>
      <c r="D209" s="23" t="s">
        <v>21</v>
      </c>
      <c r="E209" s="33"/>
      <c r="F209" s="34">
        <v>1</v>
      </c>
      <c r="G209" s="35"/>
      <c r="H209" s="27">
        <v>6</v>
      </c>
      <c r="I209" s="28"/>
      <c r="J209" s="29"/>
      <c r="K209" s="30"/>
      <c r="L209" s="30"/>
      <c r="M209" s="31">
        <f>IF(ISNUMBER($K209),IF(ISNUMBER($G209),ROUND($K209*$G209,2),ROUND($K209*$F209,2)),IF(ISNUMBER($G209),ROUND($I209*$G209,2),ROUND($I209*$F209,2)))</f>
        <v>0</v>
      </c>
      <c r="N209" s="20"/>
    </row>
    <row r="210" spans="1:14" ht="14.25" customHeight="1" x14ac:dyDescent="0.2">
      <c r="A210" s="38" t="s">
        <v>247</v>
      </c>
      <c r="B210" s="21"/>
      <c r="C210" s="32" t="s">
        <v>131</v>
      </c>
      <c r="D210" s="13"/>
      <c r="E210" s="14"/>
      <c r="F210" s="13"/>
      <c r="G210" s="15"/>
      <c r="H210" s="16"/>
      <c r="I210" s="17"/>
      <c r="J210" s="18"/>
      <c r="K210" s="18"/>
      <c r="L210" s="18"/>
      <c r="M210" s="19"/>
      <c r="N210" s="20"/>
    </row>
    <row r="211" spans="1:14" ht="15" customHeight="1" x14ac:dyDescent="0.2">
      <c r="A211" s="38" t="s">
        <v>248</v>
      </c>
      <c r="B211" s="39"/>
      <c r="C211" s="40" t="s">
        <v>133</v>
      </c>
      <c r="D211" s="23" t="s">
        <v>134</v>
      </c>
      <c r="E211" s="41"/>
      <c r="F211" s="42">
        <v>15</v>
      </c>
      <c r="G211" s="43"/>
      <c r="H211" s="27">
        <v>6</v>
      </c>
      <c r="I211" s="28"/>
      <c r="J211" s="29"/>
      <c r="K211" s="30"/>
      <c r="L211" s="30"/>
      <c r="M211" s="31">
        <f t="shared" ref="M211:M212" si="10">IF(ISNUMBER($K211),IF(ISNUMBER($G211),ROUND($K211*$G211,2),ROUND($K211*$F211,2)),IF(ISNUMBER($G211),ROUND($I211*$G211,2),ROUND($I211*$F211,2)))</f>
        <v>0</v>
      </c>
      <c r="N211" s="20"/>
    </row>
    <row r="212" spans="1:14" ht="15" customHeight="1" x14ac:dyDescent="0.2">
      <c r="A212" s="38" t="s">
        <v>249</v>
      </c>
      <c r="B212" s="39"/>
      <c r="C212" s="40" t="s">
        <v>136</v>
      </c>
      <c r="D212" s="23" t="s">
        <v>134</v>
      </c>
      <c r="E212" s="41"/>
      <c r="F212" s="42">
        <v>15</v>
      </c>
      <c r="G212" s="43"/>
      <c r="H212" s="27">
        <v>6</v>
      </c>
      <c r="I212" s="28"/>
      <c r="J212" s="29"/>
      <c r="K212" s="30"/>
      <c r="L212" s="30"/>
      <c r="M212" s="31">
        <f t="shared" si="10"/>
        <v>0</v>
      </c>
      <c r="N212" s="20"/>
    </row>
    <row r="213" spans="1:14" ht="15" hidden="1" customHeight="1" x14ac:dyDescent="0.2">
      <c r="A213" s="47" t="s">
        <v>137</v>
      </c>
      <c r="B213" s="48"/>
      <c r="C213" s="48"/>
      <c r="D213" s="48"/>
      <c r="E213" s="48"/>
      <c r="F213" s="48"/>
      <c r="G213" s="48"/>
      <c r="H213" s="48"/>
      <c r="I213" s="49"/>
      <c r="M213" s="36">
        <f>SUM(M$211:M$212)</f>
        <v>0</v>
      </c>
      <c r="N213" s="37"/>
    </row>
    <row r="214" spans="1:14" ht="15" customHeight="1" x14ac:dyDescent="0.2">
      <c r="A214" s="47" t="s">
        <v>138</v>
      </c>
      <c r="B214" s="48"/>
      <c r="C214" s="48"/>
      <c r="D214" s="48"/>
      <c r="E214" s="48"/>
      <c r="F214" s="48"/>
      <c r="G214" s="48"/>
      <c r="H214" s="48"/>
      <c r="I214" s="49"/>
      <c r="M214" s="36">
        <f>M$195+M$199+M$203+M$207+M$209+SUM(M$211:M$212)</f>
        <v>0</v>
      </c>
      <c r="N214" s="37"/>
    </row>
    <row r="215" spans="1:14" ht="14.25" customHeight="1" x14ac:dyDescent="0.2">
      <c r="A215" s="10" t="s">
        <v>250</v>
      </c>
      <c r="B215" s="21"/>
      <c r="C215" s="32" t="s">
        <v>173</v>
      </c>
      <c r="D215" s="13"/>
      <c r="E215" s="14"/>
      <c r="F215" s="13"/>
      <c r="G215" s="15"/>
      <c r="H215" s="16"/>
      <c r="I215" s="17"/>
      <c r="J215" s="18"/>
      <c r="K215" s="18"/>
      <c r="L215" s="18"/>
      <c r="M215" s="19"/>
      <c r="N215" s="20"/>
    </row>
    <row r="216" spans="1:14" ht="14.25" customHeight="1" x14ac:dyDescent="0.2">
      <c r="A216" s="38" t="s">
        <v>251</v>
      </c>
      <c r="B216" s="21"/>
      <c r="C216" s="32" t="s">
        <v>32</v>
      </c>
      <c r="D216" s="13"/>
      <c r="E216" s="14"/>
      <c r="F216" s="13"/>
      <c r="G216" s="15"/>
      <c r="H216" s="16"/>
      <c r="I216" s="17"/>
      <c r="J216" s="18"/>
      <c r="K216" s="18"/>
      <c r="L216" s="18"/>
      <c r="M216" s="19"/>
      <c r="N216" s="20"/>
    </row>
    <row r="217" spans="1:14" ht="13.2" customHeight="1" x14ac:dyDescent="0.2">
      <c r="A217" s="38" t="s">
        <v>252</v>
      </c>
      <c r="B217" s="39"/>
      <c r="C217" s="40" t="s">
        <v>34</v>
      </c>
      <c r="D217" s="23" t="s">
        <v>35</v>
      </c>
      <c r="E217" s="41"/>
      <c r="F217" s="42">
        <v>29</v>
      </c>
      <c r="G217" s="43"/>
      <c r="H217" s="27">
        <v>6</v>
      </c>
      <c r="I217" s="28"/>
      <c r="J217" s="29"/>
      <c r="K217" s="30"/>
      <c r="L217" s="30"/>
      <c r="M217" s="31">
        <f t="shared" ref="M217:M218" si="11">IF(ISNUMBER($K217),IF(ISNUMBER($G217),ROUND($K217*$G217,2),ROUND($K217*$F217,2)),IF(ISNUMBER($G217),ROUND($I217*$G217,2),ROUND($I217*$F217,2)))</f>
        <v>0</v>
      </c>
      <c r="N217" s="20"/>
    </row>
    <row r="218" spans="1:14" ht="14.4" customHeight="1" x14ac:dyDescent="0.2">
      <c r="A218" s="38" t="s">
        <v>253</v>
      </c>
      <c r="B218" s="39"/>
      <c r="C218" s="40" t="s">
        <v>177</v>
      </c>
      <c r="D218" s="23" t="s">
        <v>35</v>
      </c>
      <c r="E218" s="41"/>
      <c r="F218" s="42">
        <v>30</v>
      </c>
      <c r="G218" s="43"/>
      <c r="H218" s="27">
        <v>6</v>
      </c>
      <c r="I218" s="28"/>
      <c r="J218" s="29"/>
      <c r="K218" s="30"/>
      <c r="L218" s="30"/>
      <c r="M218" s="31">
        <f t="shared" si="11"/>
        <v>0</v>
      </c>
      <c r="N218" s="20"/>
    </row>
    <row r="219" spans="1:14" ht="15" hidden="1" customHeight="1" x14ac:dyDescent="0.2">
      <c r="A219" s="47" t="s">
        <v>36</v>
      </c>
      <c r="B219" s="48"/>
      <c r="C219" s="48"/>
      <c r="D219" s="48"/>
      <c r="E219" s="48"/>
      <c r="F219" s="48"/>
      <c r="G219" s="48"/>
      <c r="H219" s="48"/>
      <c r="I219" s="49"/>
      <c r="M219" s="36">
        <f>SUM(M$217:M$218)</f>
        <v>0</v>
      </c>
      <c r="N219" s="37"/>
    </row>
    <row r="220" spans="1:14" ht="14.25" customHeight="1" x14ac:dyDescent="0.2">
      <c r="A220" s="38" t="s">
        <v>254</v>
      </c>
      <c r="B220" s="21"/>
      <c r="C220" s="32" t="s">
        <v>111</v>
      </c>
      <c r="D220" s="13"/>
      <c r="E220" s="14"/>
      <c r="F220" s="13"/>
      <c r="G220" s="15"/>
      <c r="H220" s="16"/>
      <c r="I220" s="17"/>
      <c r="J220" s="18"/>
      <c r="K220" s="18"/>
      <c r="L220" s="18"/>
      <c r="M220" s="19"/>
      <c r="N220" s="20"/>
    </row>
    <row r="221" spans="1:14" ht="15" customHeight="1" x14ac:dyDescent="0.2">
      <c r="A221" s="38" t="s">
        <v>255</v>
      </c>
      <c r="B221" s="39"/>
      <c r="C221" s="40" t="s">
        <v>180</v>
      </c>
      <c r="D221" s="23" t="s">
        <v>35</v>
      </c>
      <c r="E221" s="41"/>
      <c r="F221" s="42">
        <v>24</v>
      </c>
      <c r="G221" s="43"/>
      <c r="H221" s="27">
        <v>6</v>
      </c>
      <c r="I221" s="28"/>
      <c r="J221" s="29"/>
      <c r="K221" s="30"/>
      <c r="L221" s="30"/>
      <c r="M221" s="31">
        <f t="shared" ref="M221:M222" si="12">IF(ISNUMBER($K221),IF(ISNUMBER($G221),ROUND($K221*$G221,2),ROUND($K221*$F221,2)),IF(ISNUMBER($G221),ROUND($I221*$G221,2),ROUND($I221*$F221,2)))</f>
        <v>0</v>
      </c>
      <c r="N221" s="20"/>
    </row>
    <row r="222" spans="1:14" ht="15" customHeight="1" x14ac:dyDescent="0.2">
      <c r="A222" s="38" t="s">
        <v>256</v>
      </c>
      <c r="B222" s="39"/>
      <c r="C222" s="40" t="s">
        <v>182</v>
      </c>
      <c r="D222" s="23" t="s">
        <v>35</v>
      </c>
      <c r="E222" s="41"/>
      <c r="F222" s="42">
        <v>30</v>
      </c>
      <c r="G222" s="43"/>
      <c r="H222" s="27">
        <v>6</v>
      </c>
      <c r="I222" s="28"/>
      <c r="J222" s="29"/>
      <c r="K222" s="30"/>
      <c r="L222" s="30"/>
      <c r="M222" s="31">
        <f t="shared" si="12"/>
        <v>0</v>
      </c>
      <c r="N222" s="20"/>
    </row>
    <row r="223" spans="1:14" ht="15" hidden="1" customHeight="1" x14ac:dyDescent="0.2">
      <c r="A223" s="47" t="s">
        <v>115</v>
      </c>
      <c r="B223" s="48"/>
      <c r="C223" s="48"/>
      <c r="D223" s="48"/>
      <c r="E223" s="48"/>
      <c r="F223" s="48"/>
      <c r="G223" s="48"/>
      <c r="H223" s="48"/>
      <c r="I223" s="49"/>
      <c r="M223" s="36">
        <f>SUM(M$221:M$222)</f>
        <v>0</v>
      </c>
      <c r="N223" s="37"/>
    </row>
    <row r="224" spans="1:14" ht="14.25" customHeight="1" x14ac:dyDescent="0.2">
      <c r="A224" s="38" t="s">
        <v>257</v>
      </c>
      <c r="B224" s="21"/>
      <c r="C224" s="32" t="s">
        <v>124</v>
      </c>
      <c r="D224" s="13"/>
      <c r="E224" s="14"/>
      <c r="F224" s="13"/>
      <c r="G224" s="15"/>
      <c r="H224" s="16"/>
      <c r="I224" s="17"/>
      <c r="J224" s="18"/>
      <c r="K224" s="18"/>
      <c r="L224" s="18"/>
      <c r="M224" s="19"/>
      <c r="N224" s="20"/>
    </row>
    <row r="225" spans="1:14" ht="13.2" customHeight="1" x14ac:dyDescent="0.2">
      <c r="A225" s="38" t="s">
        <v>258</v>
      </c>
      <c r="B225" s="39"/>
      <c r="C225" s="40" t="s">
        <v>46</v>
      </c>
      <c r="D225" s="13"/>
      <c r="E225" s="14"/>
      <c r="F225" s="13"/>
      <c r="G225" s="15"/>
      <c r="H225" s="16"/>
      <c r="I225" s="17"/>
      <c r="J225" s="18"/>
      <c r="K225" s="18"/>
      <c r="L225" s="18"/>
      <c r="M225" s="19"/>
      <c r="N225" s="20"/>
    </row>
    <row r="226" spans="1:14" ht="12.6" customHeight="1" x14ac:dyDescent="0.2">
      <c r="A226" s="38" t="s">
        <v>259</v>
      </c>
      <c r="B226" s="39"/>
      <c r="C226" s="40" t="s">
        <v>121</v>
      </c>
      <c r="D226" s="23" t="s">
        <v>47</v>
      </c>
      <c r="E226" s="33"/>
      <c r="F226" s="34">
        <v>2</v>
      </c>
      <c r="G226" s="35"/>
      <c r="H226" s="27">
        <v>6</v>
      </c>
      <c r="I226" s="28"/>
      <c r="J226" s="29"/>
      <c r="K226" s="30"/>
      <c r="L226" s="30"/>
      <c r="M226" s="31">
        <f>IF(ISNUMBER($K226),IF(ISNUMBER($G226),ROUND($K226*$G226,2),ROUND($K226*$F226,2)),IF(ISNUMBER($G226),ROUND($I226*$G226,2),ROUND($I226*$F226,2)))</f>
        <v>0</v>
      </c>
      <c r="N226" s="20"/>
    </row>
    <row r="227" spans="1:14" ht="15" hidden="1" customHeight="1" x14ac:dyDescent="0.2">
      <c r="A227" s="47" t="s">
        <v>127</v>
      </c>
      <c r="B227" s="48"/>
      <c r="C227" s="48"/>
      <c r="D227" s="48"/>
      <c r="E227" s="48"/>
      <c r="F227" s="48"/>
      <c r="G227" s="48"/>
      <c r="H227" s="48"/>
      <c r="I227" s="49"/>
      <c r="M227" s="36">
        <f>M$226</f>
        <v>0</v>
      </c>
      <c r="N227" s="37"/>
    </row>
    <row r="228" spans="1:14" ht="14.25" customHeight="1" x14ac:dyDescent="0.2">
      <c r="A228" s="38" t="s">
        <v>260</v>
      </c>
      <c r="B228" s="21"/>
      <c r="C228" s="32" t="s">
        <v>187</v>
      </c>
      <c r="D228" s="13"/>
      <c r="E228" s="14"/>
      <c r="F228" s="13"/>
      <c r="G228" s="15"/>
      <c r="H228" s="16"/>
      <c r="I228" s="17"/>
      <c r="J228" s="18"/>
      <c r="K228" s="18"/>
      <c r="L228" s="18"/>
      <c r="M228" s="19"/>
      <c r="N228" s="20"/>
    </row>
    <row r="229" spans="1:14" ht="15" customHeight="1" x14ac:dyDescent="0.2">
      <c r="A229" s="38" t="s">
        <v>261</v>
      </c>
      <c r="B229" s="39"/>
      <c r="C229" s="40" t="s">
        <v>40</v>
      </c>
      <c r="D229" s="13"/>
      <c r="E229" s="14"/>
      <c r="F229" s="13"/>
      <c r="G229" s="15"/>
      <c r="H229" s="16"/>
      <c r="I229" s="17"/>
      <c r="J229" s="18"/>
      <c r="K229" s="18"/>
      <c r="L229" s="18"/>
      <c r="M229" s="19"/>
      <c r="N229" s="20"/>
    </row>
    <row r="230" spans="1:14" ht="11.4" customHeight="1" x14ac:dyDescent="0.2">
      <c r="A230" s="38"/>
      <c r="B230" s="39"/>
      <c r="C230" s="40" t="s">
        <v>41</v>
      </c>
      <c r="D230" s="23" t="s">
        <v>35</v>
      </c>
      <c r="E230" s="41"/>
      <c r="F230" s="42">
        <v>1</v>
      </c>
      <c r="G230" s="43"/>
      <c r="H230" s="27">
        <v>6</v>
      </c>
      <c r="I230" s="28"/>
      <c r="J230" s="29"/>
      <c r="K230" s="30"/>
      <c r="L230" s="30"/>
      <c r="M230" s="31">
        <f t="shared" ref="M230:M232" si="13">IF(ISNUMBER($K230),IF(ISNUMBER($G230),ROUND($K230*$G230,2),ROUND($K230*$F230,2)),IF(ISNUMBER($G230),ROUND($I230*$G230,2),ROUND($I230*$F230,2)))</f>
        <v>0</v>
      </c>
      <c r="N230" s="20"/>
    </row>
    <row r="231" spans="1:14" ht="13.2" customHeight="1" x14ac:dyDescent="0.2">
      <c r="A231" s="38"/>
      <c r="B231" s="39"/>
      <c r="C231" s="40" t="s">
        <v>189</v>
      </c>
      <c r="D231" s="23" t="s">
        <v>35</v>
      </c>
      <c r="E231" s="41"/>
      <c r="F231" s="42">
        <v>4</v>
      </c>
      <c r="G231" s="43"/>
      <c r="H231" s="27">
        <v>6</v>
      </c>
      <c r="I231" s="28"/>
      <c r="J231" s="29"/>
      <c r="K231" s="30"/>
      <c r="L231" s="30"/>
      <c r="M231" s="31">
        <f t="shared" si="13"/>
        <v>0</v>
      </c>
      <c r="N231" s="20"/>
    </row>
    <row r="232" spans="1:14" ht="13.2" customHeight="1" x14ac:dyDescent="0.2">
      <c r="A232" s="38"/>
      <c r="B232" s="39"/>
      <c r="C232" s="40" t="s">
        <v>190</v>
      </c>
      <c r="D232" s="23" t="s">
        <v>21</v>
      </c>
      <c r="E232" s="33"/>
      <c r="F232" s="34">
        <v>1</v>
      </c>
      <c r="G232" s="35"/>
      <c r="H232" s="27">
        <v>6</v>
      </c>
      <c r="I232" s="28"/>
      <c r="J232" s="29"/>
      <c r="K232" s="30"/>
      <c r="L232" s="30"/>
      <c r="M232" s="31">
        <f t="shared" si="13"/>
        <v>0</v>
      </c>
      <c r="N232" s="20"/>
    </row>
    <row r="233" spans="1:14" ht="15" hidden="1" customHeight="1" x14ac:dyDescent="0.2">
      <c r="A233" s="47" t="s">
        <v>191</v>
      </c>
      <c r="B233" s="48"/>
      <c r="C233" s="48"/>
      <c r="D233" s="48"/>
      <c r="E233" s="48"/>
      <c r="F233" s="48"/>
      <c r="G233" s="48"/>
      <c r="H233" s="48"/>
      <c r="I233" s="49"/>
      <c r="M233" s="36">
        <f>SUM(M$230:M$232)</f>
        <v>0</v>
      </c>
      <c r="N233" s="37"/>
    </row>
    <row r="234" spans="1:14" ht="14.25" customHeight="1" x14ac:dyDescent="0.2">
      <c r="A234" s="38" t="s">
        <v>262</v>
      </c>
      <c r="B234" s="21"/>
      <c r="C234" s="32" t="s">
        <v>193</v>
      </c>
      <c r="D234" s="13"/>
      <c r="E234" s="14"/>
      <c r="F234" s="13"/>
      <c r="G234" s="15"/>
      <c r="H234" s="16"/>
      <c r="I234" s="17"/>
      <c r="J234" s="18"/>
      <c r="K234" s="18"/>
      <c r="L234" s="18"/>
      <c r="M234" s="19"/>
      <c r="N234" s="20"/>
    </row>
    <row r="235" spans="1:14" ht="15" customHeight="1" x14ac:dyDescent="0.2">
      <c r="A235" s="38" t="s">
        <v>263</v>
      </c>
      <c r="B235" s="39"/>
      <c r="C235" s="40" t="s">
        <v>195</v>
      </c>
      <c r="D235" s="23" t="s">
        <v>47</v>
      </c>
      <c r="E235" s="33"/>
      <c r="F235" s="34">
        <v>1</v>
      </c>
      <c r="G235" s="35"/>
      <c r="H235" s="27">
        <v>6</v>
      </c>
      <c r="I235" s="28"/>
      <c r="J235" s="29"/>
      <c r="K235" s="30"/>
      <c r="L235" s="30"/>
      <c r="M235" s="31">
        <f>IF(ISNUMBER($K235),IF(ISNUMBER($G235),ROUND($K235*$G235,2),ROUND($K235*$F235,2)),IF(ISNUMBER($G235),ROUND($I235*$G235,2),ROUND($I235*$F235,2)))</f>
        <v>0</v>
      </c>
      <c r="N235" s="20"/>
    </row>
    <row r="236" spans="1:14" ht="15" hidden="1" customHeight="1" x14ac:dyDescent="0.2">
      <c r="A236" s="47" t="s">
        <v>196</v>
      </c>
      <c r="B236" s="48"/>
      <c r="C236" s="48"/>
      <c r="D236" s="48"/>
      <c r="E236" s="48"/>
      <c r="F236" s="48"/>
      <c r="G236" s="48"/>
      <c r="H236" s="48"/>
      <c r="I236" s="49"/>
      <c r="M236" s="36">
        <f>M$235</f>
        <v>0</v>
      </c>
      <c r="N236" s="37"/>
    </row>
    <row r="237" spans="1:14" ht="14.25" customHeight="1" x14ac:dyDescent="0.2">
      <c r="A237" s="38" t="s">
        <v>264</v>
      </c>
      <c r="B237" s="21"/>
      <c r="C237" s="32" t="s">
        <v>199</v>
      </c>
      <c r="D237" s="13"/>
      <c r="E237" s="14"/>
      <c r="F237" s="13"/>
      <c r="G237" s="15"/>
      <c r="H237" s="16"/>
      <c r="I237" s="17"/>
      <c r="J237" s="18"/>
      <c r="K237" s="18"/>
      <c r="L237" s="18"/>
      <c r="M237" s="19"/>
      <c r="N237" s="20"/>
    </row>
    <row r="238" spans="1:14" ht="15" customHeight="1" x14ac:dyDescent="0.2">
      <c r="A238" s="38"/>
      <c r="B238" s="39"/>
      <c r="C238" s="40" t="s">
        <v>46</v>
      </c>
      <c r="D238" s="23" t="s">
        <v>47</v>
      </c>
      <c r="E238" s="33"/>
      <c r="F238" s="34">
        <v>1</v>
      </c>
      <c r="G238" s="35"/>
      <c r="H238" s="27">
        <v>6</v>
      </c>
      <c r="I238" s="28"/>
      <c r="J238" s="29"/>
      <c r="K238" s="30"/>
      <c r="L238" s="30"/>
      <c r="M238" s="31">
        <f>IF(ISNUMBER($K238),IF(ISNUMBER($G238),ROUND($K238*$G238,2),ROUND($K238*$F238,2)),IF(ISNUMBER($G238),ROUND($I238*$G238,2),ROUND($I238*$F238,2)))</f>
        <v>0</v>
      </c>
      <c r="N238" s="20"/>
    </row>
    <row r="239" spans="1:14" ht="15" hidden="1" customHeight="1" x14ac:dyDescent="0.2">
      <c r="A239" s="47" t="s">
        <v>200</v>
      </c>
      <c r="B239" s="48"/>
      <c r="C239" s="48"/>
      <c r="D239" s="48"/>
      <c r="E239" s="48"/>
      <c r="F239" s="48"/>
      <c r="G239" s="48"/>
      <c r="H239" s="48"/>
      <c r="I239" s="49"/>
      <c r="M239" s="36">
        <f>M$238</f>
        <v>0</v>
      </c>
      <c r="N239" s="37"/>
    </row>
    <row r="240" spans="1:14" ht="14.25" customHeight="1" x14ac:dyDescent="0.2">
      <c r="A240" s="38" t="s">
        <v>265</v>
      </c>
      <c r="B240" s="21"/>
      <c r="C240" s="32" t="s">
        <v>202</v>
      </c>
      <c r="D240" s="13"/>
      <c r="E240" s="14"/>
      <c r="F240" s="13"/>
      <c r="G240" s="15"/>
      <c r="H240" s="16"/>
      <c r="I240" s="17"/>
      <c r="J240" s="18"/>
      <c r="K240" s="18"/>
      <c r="L240" s="18"/>
      <c r="M240" s="19"/>
      <c r="N240" s="20"/>
    </row>
    <row r="241" spans="1:14" ht="15" customHeight="1" x14ac:dyDescent="0.2">
      <c r="A241" s="38" t="s">
        <v>266</v>
      </c>
      <c r="B241" s="39"/>
      <c r="C241" s="40" t="s">
        <v>46</v>
      </c>
      <c r="D241" s="23" t="s">
        <v>21</v>
      </c>
      <c r="E241" s="33"/>
      <c r="F241" s="34">
        <v>1</v>
      </c>
      <c r="G241" s="35"/>
      <c r="H241" s="27">
        <v>6</v>
      </c>
      <c r="I241" s="28"/>
      <c r="J241" s="29"/>
      <c r="K241" s="30"/>
      <c r="L241" s="30"/>
      <c r="M241" s="31">
        <f>IF(ISNUMBER($K241),IF(ISNUMBER($G241),ROUND($K241*$G241,2),ROUND($K241*$F241,2)),IF(ISNUMBER($G241),ROUND($I241*$G241,2),ROUND($I241*$F241,2)))</f>
        <v>0</v>
      </c>
      <c r="N241" s="20"/>
    </row>
    <row r="242" spans="1:14" ht="15" hidden="1" customHeight="1" x14ac:dyDescent="0.2">
      <c r="A242" s="47" t="s">
        <v>204</v>
      </c>
      <c r="B242" s="48"/>
      <c r="C242" s="48"/>
      <c r="D242" s="48"/>
      <c r="E242" s="48"/>
      <c r="F242" s="48"/>
      <c r="G242" s="48"/>
      <c r="H242" s="48"/>
      <c r="I242" s="49"/>
      <c r="M242" s="36">
        <f>M$241</f>
        <v>0</v>
      </c>
      <c r="N242" s="37"/>
    </row>
    <row r="243" spans="1:14" ht="14.25" customHeight="1" x14ac:dyDescent="0.2">
      <c r="A243" s="38" t="s">
        <v>267</v>
      </c>
      <c r="B243" s="21"/>
      <c r="C243" s="32" t="s">
        <v>206</v>
      </c>
      <c r="D243" s="13"/>
      <c r="E243" s="14"/>
      <c r="F243" s="13"/>
      <c r="G243" s="15"/>
      <c r="H243" s="16"/>
      <c r="I243" s="17"/>
      <c r="J243" s="18"/>
      <c r="K243" s="18"/>
      <c r="L243" s="18"/>
      <c r="M243" s="19"/>
      <c r="N243" s="20"/>
    </row>
    <row r="244" spans="1:14" ht="15" customHeight="1" x14ac:dyDescent="0.2">
      <c r="A244" s="38"/>
      <c r="B244" s="39"/>
      <c r="C244" s="40" t="s">
        <v>46</v>
      </c>
      <c r="D244" s="23" t="s">
        <v>47</v>
      </c>
      <c r="E244" s="33"/>
      <c r="F244" s="34">
        <v>1</v>
      </c>
      <c r="G244" s="35"/>
      <c r="H244" s="27">
        <v>6</v>
      </c>
      <c r="I244" s="28"/>
      <c r="J244" s="29"/>
      <c r="K244" s="30"/>
      <c r="L244" s="30"/>
      <c r="M244" s="31">
        <f>IF(ISNUMBER($K244),IF(ISNUMBER($G244),ROUND($K244*$G244,2),ROUND($K244*$F244,2)),IF(ISNUMBER($G244),ROUND($I244*$G244,2),ROUND($I244*$F244,2)))</f>
        <v>0</v>
      </c>
      <c r="N244" s="20"/>
    </row>
    <row r="245" spans="1:14" ht="15" hidden="1" customHeight="1" x14ac:dyDescent="0.2">
      <c r="A245" s="47" t="s">
        <v>207</v>
      </c>
      <c r="B245" s="48"/>
      <c r="C245" s="48"/>
      <c r="D245" s="48"/>
      <c r="E245" s="48"/>
      <c r="F245" s="48"/>
      <c r="G245" s="48"/>
      <c r="H245" s="48"/>
      <c r="I245" s="49"/>
      <c r="M245" s="36">
        <f>M$244</f>
        <v>0</v>
      </c>
      <c r="N245" s="37"/>
    </row>
    <row r="246" spans="1:14" ht="14.25" customHeight="1" x14ac:dyDescent="0.2">
      <c r="A246" s="38" t="s">
        <v>268</v>
      </c>
      <c r="B246" s="21"/>
      <c r="C246" s="32" t="s">
        <v>209</v>
      </c>
      <c r="D246" s="13"/>
      <c r="E246" s="14"/>
      <c r="F246" s="13"/>
      <c r="G246" s="15"/>
      <c r="H246" s="16"/>
      <c r="I246" s="17"/>
      <c r="J246" s="18"/>
      <c r="K246" s="18"/>
      <c r="L246" s="18"/>
      <c r="M246" s="19"/>
      <c r="N246" s="20"/>
    </row>
    <row r="247" spans="1:14" ht="15" customHeight="1" x14ac:dyDescent="0.2">
      <c r="A247" s="38"/>
      <c r="B247" s="39"/>
      <c r="C247" s="40" t="s">
        <v>46</v>
      </c>
      <c r="D247" s="23" t="s">
        <v>47</v>
      </c>
      <c r="E247" s="33"/>
      <c r="F247" s="34">
        <v>1</v>
      </c>
      <c r="G247" s="35"/>
      <c r="H247" s="27">
        <v>6</v>
      </c>
      <c r="I247" s="28"/>
      <c r="J247" s="29"/>
      <c r="K247" s="30"/>
      <c r="L247" s="30"/>
      <c r="M247" s="31">
        <f>IF(ISNUMBER($K247),IF(ISNUMBER($G247),ROUND($K247*$G247,2),ROUND($K247*$F247,2)),IF(ISNUMBER($G247),ROUND($I247*$G247,2),ROUND($I247*$F247,2)))</f>
        <v>0</v>
      </c>
      <c r="N247" s="20"/>
    </row>
    <row r="248" spans="1:14" ht="15" hidden="1" customHeight="1" x14ac:dyDescent="0.2">
      <c r="A248" s="47" t="s">
        <v>210</v>
      </c>
      <c r="B248" s="48"/>
      <c r="C248" s="48"/>
      <c r="D248" s="48"/>
      <c r="E248" s="48"/>
      <c r="F248" s="48"/>
      <c r="G248" s="48"/>
      <c r="H248" s="48"/>
      <c r="I248" s="49"/>
      <c r="M248" s="36">
        <f>M$247</f>
        <v>0</v>
      </c>
      <c r="N248" s="37"/>
    </row>
    <row r="249" spans="1:14" ht="15" customHeight="1" x14ac:dyDescent="0.2">
      <c r="A249" s="47" t="s">
        <v>211</v>
      </c>
      <c r="B249" s="48"/>
      <c r="C249" s="48"/>
      <c r="D249" s="48"/>
      <c r="E249" s="48"/>
      <c r="F249" s="48"/>
      <c r="G249" s="48"/>
      <c r="H249" s="48"/>
      <c r="I249" s="49"/>
      <c r="M249" s="36">
        <f>SUM(M$217:M$218)+SUM(M$221:M$222)+M$226+SUM(M$230:M$232)+M$235+M$238+M$241+M$244+M$247</f>
        <v>0</v>
      </c>
      <c r="N249" s="37"/>
    </row>
    <row r="250" spans="1:14" ht="14.25" customHeight="1" x14ac:dyDescent="0.2">
      <c r="A250" s="10" t="s">
        <v>269</v>
      </c>
      <c r="B250" s="21"/>
      <c r="C250" s="32" t="s">
        <v>56</v>
      </c>
      <c r="D250" s="13"/>
      <c r="E250" s="14"/>
      <c r="F250" s="13"/>
      <c r="G250" s="15"/>
      <c r="H250" s="16"/>
      <c r="I250" s="17"/>
      <c r="J250" s="18"/>
      <c r="K250" s="18"/>
      <c r="L250" s="18"/>
      <c r="M250" s="19"/>
      <c r="N250" s="20"/>
    </row>
    <row r="251" spans="1:14" ht="14.25" customHeight="1" x14ac:dyDescent="0.2">
      <c r="A251" s="38" t="s">
        <v>270</v>
      </c>
      <c r="B251" s="21"/>
      <c r="C251" s="32" t="s">
        <v>58</v>
      </c>
      <c r="D251" s="13"/>
      <c r="E251" s="14"/>
      <c r="F251" s="13"/>
      <c r="G251" s="15"/>
      <c r="H251" s="16"/>
      <c r="I251" s="17"/>
      <c r="J251" s="18"/>
      <c r="K251" s="18"/>
      <c r="L251" s="18"/>
      <c r="M251" s="19"/>
      <c r="N251" s="20"/>
    </row>
    <row r="252" spans="1:14" ht="15" customHeight="1" x14ac:dyDescent="0.2">
      <c r="A252" s="38" t="s">
        <v>271</v>
      </c>
      <c r="B252" s="39"/>
      <c r="C252" s="40" t="s">
        <v>60</v>
      </c>
      <c r="D252" s="23" t="s">
        <v>35</v>
      </c>
      <c r="E252" s="41"/>
      <c r="F252" s="42">
        <v>21</v>
      </c>
      <c r="G252" s="43"/>
      <c r="H252" s="27">
        <v>6</v>
      </c>
      <c r="I252" s="28"/>
      <c r="J252" s="29"/>
      <c r="K252" s="30"/>
      <c r="L252" s="30"/>
      <c r="M252" s="31">
        <f t="shared" ref="M252:M254" si="14">IF(ISNUMBER($K252),IF(ISNUMBER($G252),ROUND($K252*$G252,2),ROUND($K252*$F252,2)),IF(ISNUMBER($G252),ROUND($I252*$G252,2),ROUND($I252*$F252,2)))</f>
        <v>0</v>
      </c>
      <c r="N252" s="20"/>
    </row>
    <row r="253" spans="1:14" ht="15" customHeight="1" x14ac:dyDescent="0.2">
      <c r="A253" s="38" t="s">
        <v>272</v>
      </c>
      <c r="B253" s="39"/>
      <c r="C253" s="40" t="s">
        <v>66</v>
      </c>
      <c r="D253" s="23" t="s">
        <v>21</v>
      </c>
      <c r="E253" s="33"/>
      <c r="F253" s="34">
        <v>1</v>
      </c>
      <c r="G253" s="35"/>
      <c r="H253" s="27">
        <v>6</v>
      </c>
      <c r="I253" s="28"/>
      <c r="J253" s="29"/>
      <c r="K253" s="30"/>
      <c r="L253" s="30"/>
      <c r="M253" s="31">
        <f t="shared" si="14"/>
        <v>0</v>
      </c>
      <c r="N253" s="20"/>
    </row>
    <row r="254" spans="1:14" ht="15" customHeight="1" x14ac:dyDescent="0.2">
      <c r="A254" s="38" t="s">
        <v>273</v>
      </c>
      <c r="B254" s="39"/>
      <c r="C254" s="40" t="s">
        <v>68</v>
      </c>
      <c r="D254" s="23" t="s">
        <v>21</v>
      </c>
      <c r="E254" s="33"/>
      <c r="F254" s="34">
        <v>1</v>
      </c>
      <c r="G254" s="35"/>
      <c r="H254" s="27">
        <v>6</v>
      </c>
      <c r="I254" s="28"/>
      <c r="J254" s="29"/>
      <c r="K254" s="30"/>
      <c r="L254" s="30"/>
      <c r="M254" s="31">
        <f t="shared" si="14"/>
        <v>0</v>
      </c>
      <c r="N254" s="20"/>
    </row>
    <row r="255" spans="1:14" ht="15" hidden="1" customHeight="1" x14ac:dyDescent="0.2">
      <c r="A255" s="47" t="s">
        <v>69</v>
      </c>
      <c r="B255" s="48"/>
      <c r="C255" s="48"/>
      <c r="D255" s="48"/>
      <c r="E255" s="48"/>
      <c r="F255" s="48"/>
      <c r="G255" s="48"/>
      <c r="H255" s="48"/>
      <c r="I255" s="49"/>
      <c r="M255" s="36">
        <f>SUM(M$252:M$254)</f>
        <v>0</v>
      </c>
      <c r="N255" s="37"/>
    </row>
    <row r="256" spans="1:14" ht="14.25" customHeight="1" x14ac:dyDescent="0.2">
      <c r="A256" s="38" t="s">
        <v>274</v>
      </c>
      <c r="B256" s="21"/>
      <c r="C256" s="32" t="s">
        <v>71</v>
      </c>
      <c r="D256" s="13"/>
      <c r="E256" s="14"/>
      <c r="F256" s="13"/>
      <c r="G256" s="15"/>
      <c r="H256" s="16"/>
      <c r="I256" s="17"/>
      <c r="J256" s="18"/>
      <c r="K256" s="18"/>
      <c r="L256" s="18"/>
      <c r="M256" s="19"/>
      <c r="N256" s="20"/>
    </row>
    <row r="257" spans="1:14" ht="13.2" customHeight="1" x14ac:dyDescent="0.2">
      <c r="A257" s="38" t="s">
        <v>275</v>
      </c>
      <c r="B257" s="39"/>
      <c r="C257" s="40" t="s">
        <v>73</v>
      </c>
      <c r="D257" s="23" t="s">
        <v>21</v>
      </c>
      <c r="E257" s="33"/>
      <c r="F257" s="34">
        <v>1</v>
      </c>
      <c r="G257" s="35"/>
      <c r="H257" s="27">
        <v>6</v>
      </c>
      <c r="I257" s="28"/>
      <c r="J257" s="29"/>
      <c r="K257" s="30"/>
      <c r="L257" s="30"/>
      <c r="M257" s="31">
        <f>IF(ISNUMBER($K257),IF(ISNUMBER($G257),ROUND($K257*$G257,2),ROUND($K257*$F257,2)),IF(ISNUMBER($G257),ROUND($I257*$G257,2),ROUND($I257*$F257,2)))</f>
        <v>0</v>
      </c>
      <c r="N257" s="20"/>
    </row>
    <row r="258" spans="1:14" ht="15" hidden="1" customHeight="1" x14ac:dyDescent="0.2">
      <c r="A258" s="47" t="s">
        <v>76</v>
      </c>
      <c r="B258" s="48"/>
      <c r="C258" s="48"/>
      <c r="D258" s="48"/>
      <c r="E258" s="48"/>
      <c r="F258" s="48"/>
      <c r="G258" s="48"/>
      <c r="H258" s="48"/>
      <c r="I258" s="49"/>
      <c r="M258" s="36">
        <f>M$257</f>
        <v>0</v>
      </c>
      <c r="N258" s="37"/>
    </row>
    <row r="259" spans="1:14" ht="14.25" customHeight="1" x14ac:dyDescent="0.2">
      <c r="A259" s="38" t="s">
        <v>276</v>
      </c>
      <c r="B259" s="21"/>
      <c r="C259" s="32" t="s">
        <v>78</v>
      </c>
      <c r="D259" s="13"/>
      <c r="E259" s="14"/>
      <c r="F259" s="13"/>
      <c r="G259" s="15"/>
      <c r="H259" s="16"/>
      <c r="I259" s="17"/>
      <c r="J259" s="18"/>
      <c r="K259" s="18"/>
      <c r="L259" s="18"/>
      <c r="M259" s="19"/>
      <c r="N259" s="20"/>
    </row>
    <row r="260" spans="1:14" ht="12" customHeight="1" x14ac:dyDescent="0.2">
      <c r="A260" s="38" t="s">
        <v>277</v>
      </c>
      <c r="B260" s="39"/>
      <c r="C260" s="40" t="s">
        <v>60</v>
      </c>
      <c r="D260" s="23" t="s">
        <v>35</v>
      </c>
      <c r="E260" s="41"/>
      <c r="F260" s="42">
        <v>1</v>
      </c>
      <c r="G260" s="43"/>
      <c r="H260" s="27">
        <v>6</v>
      </c>
      <c r="I260" s="28"/>
      <c r="J260" s="29"/>
      <c r="K260" s="30"/>
      <c r="L260" s="30"/>
      <c r="M260" s="31">
        <f>IF(ISNUMBER($K260),IF(ISNUMBER($G260),ROUND($K260*$G260,2),ROUND($K260*$F260,2)),IF(ISNUMBER($G260),ROUND($I260*$G260,2),ROUND($I260*$F260,2)))</f>
        <v>0</v>
      </c>
      <c r="N260" s="20"/>
    </row>
    <row r="261" spans="1:14" ht="15" hidden="1" customHeight="1" x14ac:dyDescent="0.2">
      <c r="A261" s="47" t="s">
        <v>80</v>
      </c>
      <c r="B261" s="48"/>
      <c r="C261" s="48"/>
      <c r="D261" s="48"/>
      <c r="E261" s="48"/>
      <c r="F261" s="48"/>
      <c r="G261" s="48"/>
      <c r="H261" s="48"/>
      <c r="I261" s="49"/>
      <c r="M261" s="36">
        <f>M$260</f>
        <v>0</v>
      </c>
      <c r="N261" s="37"/>
    </row>
    <row r="262" spans="1:14" ht="14.25" customHeight="1" x14ac:dyDescent="0.2">
      <c r="A262" s="38" t="s">
        <v>278</v>
      </c>
      <c r="B262" s="21"/>
      <c r="C262" s="32" t="s">
        <v>82</v>
      </c>
      <c r="D262" s="13"/>
      <c r="E262" s="14"/>
      <c r="F262" s="13"/>
      <c r="G262" s="15"/>
      <c r="H262" s="16"/>
      <c r="I262" s="17"/>
      <c r="J262" s="18"/>
      <c r="K262" s="18"/>
      <c r="L262" s="18"/>
      <c r="M262" s="19"/>
      <c r="N262" s="20"/>
    </row>
    <row r="263" spans="1:14" ht="15" customHeight="1" x14ac:dyDescent="0.2">
      <c r="A263" s="38" t="s">
        <v>279</v>
      </c>
      <c r="B263" s="39"/>
      <c r="C263" s="40" t="s">
        <v>84</v>
      </c>
      <c r="D263" s="13"/>
      <c r="E263" s="14"/>
      <c r="F263" s="13"/>
      <c r="G263" s="15"/>
      <c r="H263" s="16"/>
      <c r="I263" s="17"/>
      <c r="J263" s="18"/>
      <c r="K263" s="18"/>
      <c r="L263" s="18"/>
      <c r="M263" s="19"/>
      <c r="N263" s="20"/>
    </row>
    <row r="264" spans="1:14" ht="12.6" customHeight="1" x14ac:dyDescent="0.2">
      <c r="A264" s="38" t="s">
        <v>280</v>
      </c>
      <c r="B264" s="39"/>
      <c r="C264" s="40" t="s">
        <v>60</v>
      </c>
      <c r="D264" s="23" t="s">
        <v>47</v>
      </c>
      <c r="E264" s="33"/>
      <c r="F264" s="34">
        <v>1</v>
      </c>
      <c r="G264" s="35"/>
      <c r="H264" s="27">
        <v>6</v>
      </c>
      <c r="I264" s="28"/>
      <c r="J264" s="29"/>
      <c r="K264" s="30"/>
      <c r="L264" s="30"/>
      <c r="M264" s="31">
        <f>IF(ISNUMBER($K264),IF(ISNUMBER($G264),ROUND($K264*$G264,2),ROUND($K264*$F264,2)),IF(ISNUMBER($G264),ROUND($I264*$G264,2),ROUND($I264*$F264,2)))</f>
        <v>0</v>
      </c>
      <c r="N264" s="20"/>
    </row>
    <row r="265" spans="1:14" ht="15" hidden="1" customHeight="1" x14ac:dyDescent="0.2">
      <c r="A265" s="47" t="s">
        <v>86</v>
      </c>
      <c r="B265" s="48"/>
      <c r="C265" s="48"/>
      <c r="D265" s="48"/>
      <c r="E265" s="48"/>
      <c r="F265" s="48"/>
      <c r="G265" s="48"/>
      <c r="H265" s="48"/>
      <c r="I265" s="49"/>
      <c r="M265" s="36">
        <f>M$264</f>
        <v>0</v>
      </c>
      <c r="N265" s="37"/>
    </row>
    <row r="266" spans="1:14" ht="14.25" customHeight="1" x14ac:dyDescent="0.2">
      <c r="A266" s="38" t="s">
        <v>281</v>
      </c>
      <c r="B266" s="21"/>
      <c r="C266" s="32" t="s">
        <v>88</v>
      </c>
      <c r="D266" s="13"/>
      <c r="E266" s="14"/>
      <c r="F266" s="13"/>
      <c r="G266" s="15"/>
      <c r="H266" s="16"/>
      <c r="I266" s="17"/>
      <c r="J266" s="18"/>
      <c r="K266" s="18"/>
      <c r="L266" s="18"/>
      <c r="M266" s="19"/>
      <c r="N266" s="20"/>
    </row>
    <row r="267" spans="1:14" ht="15" customHeight="1" x14ac:dyDescent="0.2">
      <c r="A267" s="38"/>
      <c r="B267" s="39"/>
      <c r="C267" s="40" t="s">
        <v>46</v>
      </c>
      <c r="D267" s="23" t="s">
        <v>47</v>
      </c>
      <c r="E267" s="33"/>
      <c r="F267" s="34">
        <v>1</v>
      </c>
      <c r="G267" s="35"/>
      <c r="H267" s="27">
        <v>6</v>
      </c>
      <c r="I267" s="28"/>
      <c r="J267" s="29"/>
      <c r="K267" s="30"/>
      <c r="L267" s="30"/>
      <c r="M267" s="31">
        <f>IF(ISNUMBER($K267),IF(ISNUMBER($G267),ROUND($K267*$G267,2),ROUND($K267*$F267,2)),IF(ISNUMBER($G267),ROUND($I267*$G267,2),ROUND($I267*$F267,2)))</f>
        <v>0</v>
      </c>
      <c r="N267" s="20"/>
    </row>
    <row r="268" spans="1:14" ht="15" hidden="1" customHeight="1" x14ac:dyDescent="0.2">
      <c r="A268" s="47" t="s">
        <v>89</v>
      </c>
      <c r="B268" s="48"/>
      <c r="C268" s="48"/>
      <c r="D268" s="48"/>
      <c r="E268" s="48"/>
      <c r="F268" s="48"/>
      <c r="G268" s="48"/>
      <c r="H268" s="48"/>
      <c r="I268" s="49"/>
      <c r="M268" s="36">
        <f>M$267</f>
        <v>0</v>
      </c>
      <c r="N268" s="37"/>
    </row>
    <row r="269" spans="1:14" ht="14.25" customHeight="1" x14ac:dyDescent="0.2">
      <c r="A269" s="38" t="s">
        <v>282</v>
      </c>
      <c r="B269" s="21"/>
      <c r="C269" s="32" t="s">
        <v>228</v>
      </c>
      <c r="D269" s="13"/>
      <c r="E269" s="14"/>
      <c r="F269" s="13"/>
      <c r="G269" s="15"/>
      <c r="H269" s="16"/>
      <c r="I269" s="17"/>
      <c r="J269" s="18"/>
      <c r="K269" s="18"/>
      <c r="L269" s="18"/>
      <c r="M269" s="19"/>
      <c r="N269" s="20"/>
    </row>
    <row r="270" spans="1:14" ht="15" customHeight="1" x14ac:dyDescent="0.2">
      <c r="A270" s="38" t="s">
        <v>283</v>
      </c>
      <c r="B270" s="39"/>
      <c r="C270" s="40" t="s">
        <v>84</v>
      </c>
      <c r="D270" s="23" t="s">
        <v>47</v>
      </c>
      <c r="E270" s="33"/>
      <c r="F270" s="34">
        <v>1</v>
      </c>
      <c r="G270" s="35"/>
      <c r="H270" s="27">
        <v>6</v>
      </c>
      <c r="I270" s="28"/>
      <c r="J270" s="29"/>
      <c r="K270" s="30"/>
      <c r="L270" s="30"/>
      <c r="M270" s="31">
        <f>IF(ISNUMBER($K270),IF(ISNUMBER($G270),ROUND($K270*$G270,2),ROUND($K270*$F270,2)),IF(ISNUMBER($G270),ROUND($I270*$G270,2),ROUND($I270*$F270,2)))</f>
        <v>0</v>
      </c>
      <c r="N270" s="20"/>
    </row>
    <row r="271" spans="1:14" ht="15" hidden="1" customHeight="1" x14ac:dyDescent="0.2">
      <c r="A271" s="47" t="s">
        <v>230</v>
      </c>
      <c r="B271" s="48"/>
      <c r="C271" s="48"/>
      <c r="D271" s="48"/>
      <c r="E271" s="48"/>
      <c r="F271" s="48"/>
      <c r="G271" s="48"/>
      <c r="H271" s="48"/>
      <c r="I271" s="49"/>
      <c r="M271" s="36">
        <f>M$270</f>
        <v>0</v>
      </c>
      <c r="N271" s="37"/>
    </row>
    <row r="272" spans="1:14" ht="15" customHeight="1" x14ac:dyDescent="0.2">
      <c r="A272" s="47" t="s">
        <v>95</v>
      </c>
      <c r="B272" s="48"/>
      <c r="C272" s="48"/>
      <c r="D272" s="48"/>
      <c r="E272" s="48"/>
      <c r="F272" s="48"/>
      <c r="G272" s="48"/>
      <c r="H272" s="48"/>
      <c r="I272" s="49"/>
      <c r="M272" s="36">
        <f>SUM(M$252:M$254)+M$257+M$260+M$264+M$267+M$270</f>
        <v>0</v>
      </c>
      <c r="N272" s="37"/>
    </row>
    <row r="273" spans="1:14" ht="22.8" customHeight="1" x14ac:dyDescent="0.2">
      <c r="A273" s="47" t="s">
        <v>284</v>
      </c>
      <c r="B273" s="48"/>
      <c r="C273" s="48"/>
      <c r="D273" s="48"/>
      <c r="E273" s="48"/>
      <c r="F273" s="48"/>
      <c r="G273" s="48"/>
      <c r="H273" s="48"/>
      <c r="I273" s="49"/>
      <c r="M273" s="36">
        <f>M$195+M$199+M$203+M$207+M$209+SUM(M$211:M$212)+SUM(M$217:M$218)+SUM(M$221:M$222)+M$226+SUM(M$230:M$232)+M$235+M$238+M$241+M$244+M$247+SUM(M$252:M$254)+M$257+M$260+M$264+M$267+M$270</f>
        <v>0</v>
      </c>
      <c r="N273" s="37"/>
    </row>
    <row r="274" spans="1:14" ht="18" customHeight="1" x14ac:dyDescent="0.2">
      <c r="A274" s="10" t="s">
        <v>285</v>
      </c>
      <c r="B274" s="21"/>
      <c r="C274" s="22" t="s">
        <v>286</v>
      </c>
      <c r="D274" s="13"/>
      <c r="E274" s="14"/>
      <c r="F274" s="13"/>
      <c r="G274" s="15"/>
      <c r="H274" s="16"/>
      <c r="I274" s="17"/>
      <c r="J274" s="18"/>
      <c r="K274" s="18"/>
      <c r="L274" s="18"/>
      <c r="M274" s="19"/>
      <c r="N274" s="20"/>
    </row>
    <row r="275" spans="1:14" ht="14.25" customHeight="1" x14ac:dyDescent="0.2">
      <c r="A275" s="10" t="s">
        <v>287</v>
      </c>
      <c r="B275" s="21"/>
      <c r="C275" s="32" t="s">
        <v>100</v>
      </c>
      <c r="D275" s="13"/>
      <c r="E275" s="14"/>
      <c r="F275" s="13"/>
      <c r="G275" s="15"/>
      <c r="H275" s="16"/>
      <c r="I275" s="17"/>
      <c r="J275" s="18"/>
      <c r="K275" s="18"/>
      <c r="L275" s="18"/>
      <c r="M275" s="19"/>
      <c r="N275" s="20"/>
    </row>
    <row r="276" spans="1:14" ht="14.25" customHeight="1" x14ac:dyDescent="0.2">
      <c r="A276" s="38" t="s">
        <v>288</v>
      </c>
      <c r="B276" s="21"/>
      <c r="C276" s="32" t="s">
        <v>32</v>
      </c>
      <c r="D276" s="13"/>
      <c r="E276" s="14"/>
      <c r="F276" s="13"/>
      <c r="G276" s="15"/>
      <c r="H276" s="16"/>
      <c r="I276" s="17"/>
      <c r="J276" s="18"/>
      <c r="K276" s="18"/>
      <c r="L276" s="18"/>
      <c r="M276" s="19"/>
      <c r="N276" s="20"/>
    </row>
    <row r="277" spans="1:14" ht="15" customHeight="1" x14ac:dyDescent="0.2">
      <c r="A277" s="38" t="s">
        <v>289</v>
      </c>
      <c r="B277" s="39"/>
      <c r="C277" s="40" t="s">
        <v>34</v>
      </c>
      <c r="D277" s="23" t="s">
        <v>35</v>
      </c>
      <c r="E277" s="41"/>
      <c r="F277" s="42">
        <v>24</v>
      </c>
      <c r="G277" s="43"/>
      <c r="H277" s="27">
        <v>6</v>
      </c>
      <c r="I277" s="28"/>
      <c r="J277" s="29"/>
      <c r="K277" s="30"/>
      <c r="L277" s="30"/>
      <c r="M277" s="31">
        <f>IF(ISNUMBER($K277),IF(ISNUMBER($G277),ROUND($K277*$G277,2),ROUND($K277*$F277,2)),IF(ISNUMBER($G277),ROUND($I277*$G277,2),ROUND($I277*$F277,2)))</f>
        <v>0</v>
      </c>
      <c r="N277" s="20"/>
    </row>
    <row r="278" spans="1:14" ht="15" hidden="1" customHeight="1" x14ac:dyDescent="0.2">
      <c r="A278" s="47" t="s">
        <v>36</v>
      </c>
      <c r="B278" s="48"/>
      <c r="C278" s="48"/>
      <c r="D278" s="48"/>
      <c r="E278" s="48"/>
      <c r="F278" s="48"/>
      <c r="G278" s="48"/>
      <c r="H278" s="48"/>
      <c r="I278" s="49"/>
      <c r="M278" s="36">
        <f>M$277</f>
        <v>0</v>
      </c>
      <c r="N278" s="37"/>
    </row>
    <row r="279" spans="1:14" ht="14.25" customHeight="1" x14ac:dyDescent="0.2">
      <c r="A279" s="38" t="s">
        <v>290</v>
      </c>
      <c r="B279" s="21"/>
      <c r="C279" s="32" t="s">
        <v>111</v>
      </c>
      <c r="D279" s="13"/>
      <c r="E279" s="14"/>
      <c r="F279" s="13"/>
      <c r="G279" s="15"/>
      <c r="H279" s="16"/>
      <c r="I279" s="17"/>
      <c r="J279" s="18"/>
      <c r="K279" s="18"/>
      <c r="L279" s="18"/>
      <c r="M279" s="19"/>
      <c r="N279" s="20"/>
    </row>
    <row r="280" spans="1:14" ht="15" customHeight="1" x14ac:dyDescent="0.2">
      <c r="A280" s="38" t="s">
        <v>291</v>
      </c>
      <c r="B280" s="39"/>
      <c r="C280" s="40" t="s">
        <v>106</v>
      </c>
      <c r="D280" s="13"/>
      <c r="E280" s="14"/>
      <c r="F280" s="13"/>
      <c r="G280" s="15"/>
      <c r="H280" s="16"/>
      <c r="I280" s="17"/>
      <c r="J280" s="18"/>
      <c r="K280" s="18"/>
      <c r="L280" s="18"/>
      <c r="M280" s="19"/>
      <c r="N280" s="20"/>
    </row>
    <row r="281" spans="1:14" ht="20.25" customHeight="1" x14ac:dyDescent="0.2">
      <c r="A281" s="38" t="s">
        <v>292</v>
      </c>
      <c r="B281" s="39"/>
      <c r="C281" s="40" t="s">
        <v>114</v>
      </c>
      <c r="D281" s="23" t="s">
        <v>35</v>
      </c>
      <c r="E281" s="41"/>
      <c r="F281" s="42">
        <v>24</v>
      </c>
      <c r="G281" s="43"/>
      <c r="H281" s="27">
        <v>6</v>
      </c>
      <c r="I281" s="28"/>
      <c r="J281" s="29"/>
      <c r="K281" s="30"/>
      <c r="L281" s="30"/>
      <c r="M281" s="31">
        <f>IF(ISNUMBER($K281),IF(ISNUMBER($G281),ROUND($K281*$G281,2),ROUND($K281*$F281,2)),IF(ISNUMBER($G281),ROUND($I281*$G281,2),ROUND($I281*$F281,2)))</f>
        <v>0</v>
      </c>
      <c r="N281" s="20"/>
    </row>
    <row r="282" spans="1:14" ht="15" hidden="1" customHeight="1" x14ac:dyDescent="0.2">
      <c r="A282" s="47" t="s">
        <v>115</v>
      </c>
      <c r="B282" s="48"/>
      <c r="C282" s="48"/>
      <c r="D282" s="48"/>
      <c r="E282" s="48"/>
      <c r="F282" s="48"/>
      <c r="G282" s="48"/>
      <c r="H282" s="48"/>
      <c r="I282" s="49"/>
      <c r="M282" s="36">
        <f>M$281</f>
        <v>0</v>
      </c>
      <c r="N282" s="37"/>
    </row>
    <row r="283" spans="1:14" ht="14.25" customHeight="1" x14ac:dyDescent="0.2">
      <c r="A283" s="38" t="s">
        <v>293</v>
      </c>
      <c r="B283" s="21"/>
      <c r="C283" s="32" t="s">
        <v>117</v>
      </c>
      <c r="D283" s="13"/>
      <c r="E283" s="14"/>
      <c r="F283" s="13"/>
      <c r="G283" s="15"/>
      <c r="H283" s="16"/>
      <c r="I283" s="17"/>
      <c r="J283" s="18"/>
      <c r="K283" s="18"/>
      <c r="L283" s="18"/>
      <c r="M283" s="19"/>
      <c r="N283" s="20"/>
    </row>
    <row r="284" spans="1:14" ht="15" customHeight="1" x14ac:dyDescent="0.2">
      <c r="A284" s="38" t="s">
        <v>294</v>
      </c>
      <c r="B284" s="39"/>
      <c r="C284" s="40" t="s">
        <v>119</v>
      </c>
      <c r="D284" s="13"/>
      <c r="E284" s="14"/>
      <c r="F284" s="13"/>
      <c r="G284" s="15"/>
      <c r="H284" s="16"/>
      <c r="I284" s="17"/>
      <c r="J284" s="18"/>
      <c r="K284" s="18"/>
      <c r="L284" s="18"/>
      <c r="M284" s="19"/>
      <c r="N284" s="20"/>
    </row>
    <row r="285" spans="1:14" ht="20.25" customHeight="1" x14ac:dyDescent="0.2">
      <c r="A285" s="38" t="s">
        <v>295</v>
      </c>
      <c r="B285" s="39"/>
      <c r="C285" s="40" t="s">
        <v>121</v>
      </c>
      <c r="D285" s="23" t="s">
        <v>47</v>
      </c>
      <c r="E285" s="33"/>
      <c r="F285" s="34">
        <v>1</v>
      </c>
      <c r="G285" s="35"/>
      <c r="H285" s="27">
        <v>6</v>
      </c>
      <c r="I285" s="28"/>
      <c r="J285" s="29"/>
      <c r="K285" s="30"/>
      <c r="L285" s="30"/>
      <c r="M285" s="31">
        <f>IF(ISNUMBER($K285),IF(ISNUMBER($G285),ROUND($K285*$G285,2),ROUND($K285*$F285,2)),IF(ISNUMBER($G285),ROUND($I285*$G285,2),ROUND($I285*$F285,2)))</f>
        <v>0</v>
      </c>
      <c r="N285" s="20"/>
    </row>
    <row r="286" spans="1:14" ht="15" hidden="1" customHeight="1" x14ac:dyDescent="0.2">
      <c r="A286" s="47" t="s">
        <v>122</v>
      </c>
      <c r="B286" s="48"/>
      <c r="C286" s="48"/>
      <c r="D286" s="48"/>
      <c r="E286" s="48"/>
      <c r="F286" s="48"/>
      <c r="G286" s="48"/>
      <c r="H286" s="48"/>
      <c r="I286" s="49"/>
      <c r="M286" s="36">
        <f>M$285</f>
        <v>0</v>
      </c>
      <c r="N286" s="37"/>
    </row>
    <row r="287" spans="1:14" ht="14.25" customHeight="1" x14ac:dyDescent="0.2">
      <c r="A287" s="38" t="s">
        <v>296</v>
      </c>
      <c r="B287" s="21"/>
      <c r="C287" s="32" t="s">
        <v>124</v>
      </c>
      <c r="D287" s="13"/>
      <c r="E287" s="14"/>
      <c r="F287" s="13"/>
      <c r="G287" s="15"/>
      <c r="H287" s="16"/>
      <c r="I287" s="17"/>
      <c r="J287" s="18"/>
      <c r="K287" s="18"/>
      <c r="L287" s="18"/>
      <c r="M287" s="19"/>
      <c r="N287" s="20"/>
    </row>
    <row r="288" spans="1:14" ht="15" customHeight="1" x14ac:dyDescent="0.2">
      <c r="A288" s="38" t="s">
        <v>297</v>
      </c>
      <c r="B288" s="39"/>
      <c r="C288" s="40" t="s">
        <v>119</v>
      </c>
      <c r="D288" s="13"/>
      <c r="E288" s="14"/>
      <c r="F288" s="13"/>
      <c r="G288" s="15"/>
      <c r="H288" s="16"/>
      <c r="I288" s="17"/>
      <c r="J288" s="18"/>
      <c r="K288" s="18"/>
      <c r="L288" s="18"/>
      <c r="M288" s="19"/>
      <c r="N288" s="20"/>
    </row>
    <row r="289" spans="1:14" ht="20.25" customHeight="1" x14ac:dyDescent="0.2">
      <c r="A289" s="38" t="s">
        <v>298</v>
      </c>
      <c r="B289" s="39"/>
      <c r="C289" s="40" t="s">
        <v>121</v>
      </c>
      <c r="D289" s="23" t="s">
        <v>47</v>
      </c>
      <c r="E289" s="33"/>
      <c r="F289" s="34">
        <v>2</v>
      </c>
      <c r="G289" s="35"/>
      <c r="H289" s="27">
        <v>6</v>
      </c>
      <c r="I289" s="28"/>
      <c r="J289" s="29"/>
      <c r="K289" s="30"/>
      <c r="L289" s="30"/>
      <c r="M289" s="31">
        <f>IF(ISNUMBER($K289),IF(ISNUMBER($G289),ROUND($K289*$G289,2),ROUND($K289*$F289,2)),IF(ISNUMBER($G289),ROUND($I289*$G289,2),ROUND($I289*$F289,2)))</f>
        <v>0</v>
      </c>
      <c r="N289" s="20"/>
    </row>
    <row r="290" spans="1:14" ht="15" hidden="1" customHeight="1" x14ac:dyDescent="0.2">
      <c r="A290" s="47" t="s">
        <v>127</v>
      </c>
      <c r="B290" s="48"/>
      <c r="C290" s="48"/>
      <c r="D290" s="48"/>
      <c r="E290" s="48"/>
      <c r="F290" s="48"/>
      <c r="G290" s="48"/>
      <c r="H290" s="48"/>
      <c r="I290" s="49"/>
      <c r="M290" s="36">
        <f>M$289</f>
        <v>0</v>
      </c>
      <c r="N290" s="37"/>
    </row>
    <row r="291" spans="1:14" ht="14.25" customHeight="1" x14ac:dyDescent="0.2">
      <c r="A291" s="38" t="s">
        <v>299</v>
      </c>
      <c r="B291" s="21"/>
      <c r="C291" s="32" t="s">
        <v>129</v>
      </c>
      <c r="D291" s="23" t="s">
        <v>21</v>
      </c>
      <c r="E291" s="33"/>
      <c r="F291" s="34">
        <v>1</v>
      </c>
      <c r="G291" s="35"/>
      <c r="H291" s="27">
        <v>6</v>
      </c>
      <c r="I291" s="28"/>
      <c r="J291" s="29"/>
      <c r="K291" s="30"/>
      <c r="L291" s="30"/>
      <c r="M291" s="31">
        <f>IF(ISNUMBER($K291),IF(ISNUMBER($G291),ROUND($K291*$G291,2),ROUND($K291*$F291,2)),IF(ISNUMBER($G291),ROUND($I291*$G291,2),ROUND($I291*$F291,2)))</f>
        <v>0</v>
      </c>
      <c r="N291" s="20"/>
    </row>
    <row r="292" spans="1:14" ht="14.25" customHeight="1" x14ac:dyDescent="0.2">
      <c r="A292" s="38" t="s">
        <v>300</v>
      </c>
      <c r="B292" s="21"/>
      <c r="C292" s="32" t="s">
        <v>131</v>
      </c>
      <c r="D292" s="13"/>
      <c r="E292" s="14"/>
      <c r="F292" s="13"/>
      <c r="G292" s="15"/>
      <c r="H292" s="16"/>
      <c r="I292" s="17"/>
      <c r="J292" s="18"/>
      <c r="K292" s="18"/>
      <c r="L292" s="18"/>
      <c r="M292" s="19"/>
      <c r="N292" s="20"/>
    </row>
    <row r="293" spans="1:14" ht="15" customHeight="1" x14ac:dyDescent="0.2">
      <c r="A293" s="38" t="s">
        <v>301</v>
      </c>
      <c r="B293" s="39"/>
      <c r="C293" s="40" t="s">
        <v>133</v>
      </c>
      <c r="D293" s="23" t="s">
        <v>134</v>
      </c>
      <c r="E293" s="41"/>
      <c r="F293" s="42">
        <v>15</v>
      </c>
      <c r="G293" s="43"/>
      <c r="H293" s="27">
        <v>6</v>
      </c>
      <c r="I293" s="28"/>
      <c r="J293" s="29"/>
      <c r="K293" s="30"/>
      <c r="L293" s="30"/>
      <c r="M293" s="31">
        <f t="shared" ref="M293:M294" si="15">IF(ISNUMBER($K293),IF(ISNUMBER($G293),ROUND($K293*$G293,2),ROUND($K293*$F293,2)),IF(ISNUMBER($G293),ROUND($I293*$G293,2),ROUND($I293*$F293,2)))</f>
        <v>0</v>
      </c>
      <c r="N293" s="20"/>
    </row>
    <row r="294" spans="1:14" ht="15" customHeight="1" x14ac:dyDescent="0.2">
      <c r="A294" s="38" t="s">
        <v>302</v>
      </c>
      <c r="B294" s="39"/>
      <c r="C294" s="40" t="s">
        <v>136</v>
      </c>
      <c r="D294" s="23" t="s">
        <v>134</v>
      </c>
      <c r="E294" s="41"/>
      <c r="F294" s="42">
        <v>15</v>
      </c>
      <c r="G294" s="43"/>
      <c r="H294" s="27">
        <v>6</v>
      </c>
      <c r="I294" s="28"/>
      <c r="J294" s="29"/>
      <c r="K294" s="30"/>
      <c r="L294" s="30"/>
      <c r="M294" s="31">
        <f t="shared" si="15"/>
        <v>0</v>
      </c>
      <c r="N294" s="20"/>
    </row>
    <row r="295" spans="1:14" ht="15" hidden="1" customHeight="1" x14ac:dyDescent="0.2">
      <c r="A295" s="47" t="s">
        <v>137</v>
      </c>
      <c r="B295" s="48"/>
      <c r="C295" s="48"/>
      <c r="D295" s="48"/>
      <c r="E295" s="48"/>
      <c r="F295" s="48"/>
      <c r="G295" s="48"/>
      <c r="H295" s="48"/>
      <c r="I295" s="49"/>
      <c r="M295" s="36">
        <f>SUM(M$293:M$294)</f>
        <v>0</v>
      </c>
      <c r="N295" s="37"/>
    </row>
    <row r="296" spans="1:14" ht="15" customHeight="1" x14ac:dyDescent="0.2">
      <c r="A296" s="47" t="s">
        <v>138</v>
      </c>
      <c r="B296" s="48"/>
      <c r="C296" s="48"/>
      <c r="D296" s="48"/>
      <c r="E296" s="48"/>
      <c r="F296" s="48"/>
      <c r="G296" s="48"/>
      <c r="H296" s="48"/>
      <c r="I296" s="49"/>
      <c r="M296" s="36">
        <f>M$277+M$281+M$285+M$289+M$291+SUM(M$293:M$294)</f>
        <v>0</v>
      </c>
      <c r="N296" s="37"/>
    </row>
    <row r="297" spans="1:14" ht="14.25" customHeight="1" x14ac:dyDescent="0.2">
      <c r="A297" s="10" t="s">
        <v>303</v>
      </c>
      <c r="B297" s="21"/>
      <c r="C297" s="32" t="s">
        <v>173</v>
      </c>
      <c r="D297" s="13"/>
      <c r="E297" s="14"/>
      <c r="F297" s="13"/>
      <c r="G297" s="15"/>
      <c r="H297" s="16"/>
      <c r="I297" s="17"/>
      <c r="J297" s="18"/>
      <c r="K297" s="18"/>
      <c r="L297" s="18"/>
      <c r="M297" s="19"/>
      <c r="N297" s="20"/>
    </row>
    <row r="298" spans="1:14" ht="14.25" customHeight="1" x14ac:dyDescent="0.2">
      <c r="A298" s="38" t="s">
        <v>304</v>
      </c>
      <c r="B298" s="21"/>
      <c r="C298" s="32" t="s">
        <v>32</v>
      </c>
      <c r="D298" s="13"/>
      <c r="E298" s="14"/>
      <c r="F298" s="13"/>
      <c r="G298" s="15"/>
      <c r="H298" s="16"/>
      <c r="I298" s="17"/>
      <c r="J298" s="18"/>
      <c r="K298" s="18"/>
      <c r="L298" s="18"/>
      <c r="M298" s="19"/>
      <c r="N298" s="20"/>
    </row>
    <row r="299" spans="1:14" ht="15" customHeight="1" x14ac:dyDescent="0.2">
      <c r="A299" s="38" t="s">
        <v>305</v>
      </c>
      <c r="B299" s="39"/>
      <c r="C299" s="40" t="s">
        <v>34</v>
      </c>
      <c r="D299" s="23" t="s">
        <v>35</v>
      </c>
      <c r="E299" s="41"/>
      <c r="F299" s="42">
        <v>30</v>
      </c>
      <c r="G299" s="43"/>
      <c r="H299" s="27">
        <v>6</v>
      </c>
      <c r="I299" s="28"/>
      <c r="J299" s="29"/>
      <c r="K299" s="30"/>
      <c r="L299" s="30"/>
      <c r="M299" s="31">
        <f t="shared" ref="M299:M300" si="16">IF(ISNUMBER($K299),IF(ISNUMBER($G299),ROUND($K299*$G299,2),ROUND($K299*$F299,2)),IF(ISNUMBER($G299),ROUND($I299*$G299,2),ROUND($I299*$F299,2)))</f>
        <v>0</v>
      </c>
      <c r="N299" s="20"/>
    </row>
    <row r="300" spans="1:14" ht="15" customHeight="1" x14ac:dyDescent="0.2">
      <c r="A300" s="38" t="s">
        <v>306</v>
      </c>
      <c r="B300" s="39"/>
      <c r="C300" s="40" t="s">
        <v>177</v>
      </c>
      <c r="D300" s="23" t="s">
        <v>35</v>
      </c>
      <c r="E300" s="41"/>
      <c r="F300" s="42">
        <v>30</v>
      </c>
      <c r="G300" s="43"/>
      <c r="H300" s="27">
        <v>6</v>
      </c>
      <c r="I300" s="28"/>
      <c r="J300" s="29"/>
      <c r="K300" s="30"/>
      <c r="L300" s="30"/>
      <c r="M300" s="31">
        <f t="shared" si="16"/>
        <v>0</v>
      </c>
      <c r="N300" s="20"/>
    </row>
    <row r="301" spans="1:14" ht="15" hidden="1" customHeight="1" x14ac:dyDescent="0.2">
      <c r="A301" s="47" t="s">
        <v>36</v>
      </c>
      <c r="B301" s="48"/>
      <c r="C301" s="48"/>
      <c r="D301" s="48"/>
      <c r="E301" s="48"/>
      <c r="F301" s="48"/>
      <c r="G301" s="48"/>
      <c r="H301" s="48"/>
      <c r="I301" s="49"/>
      <c r="M301" s="36">
        <f>SUM(M$299:M$300)</f>
        <v>0</v>
      </c>
      <c r="N301" s="37"/>
    </row>
    <row r="302" spans="1:14" ht="14.25" customHeight="1" x14ac:dyDescent="0.2">
      <c r="A302" s="38" t="s">
        <v>307</v>
      </c>
      <c r="B302" s="21"/>
      <c r="C302" s="32" t="s">
        <v>111</v>
      </c>
      <c r="D302" s="13"/>
      <c r="E302" s="14"/>
      <c r="F302" s="13"/>
      <c r="G302" s="15"/>
      <c r="H302" s="16"/>
      <c r="I302" s="17"/>
      <c r="J302" s="18"/>
      <c r="K302" s="18"/>
      <c r="L302" s="18"/>
      <c r="M302" s="19"/>
      <c r="N302" s="20"/>
    </row>
    <row r="303" spans="1:14" ht="15" customHeight="1" x14ac:dyDescent="0.2">
      <c r="A303" s="38" t="s">
        <v>308</v>
      </c>
      <c r="B303" s="39"/>
      <c r="C303" s="40" t="s">
        <v>180</v>
      </c>
      <c r="D303" s="23" t="s">
        <v>35</v>
      </c>
      <c r="E303" s="41"/>
      <c r="F303" s="42">
        <v>24</v>
      </c>
      <c r="G303" s="43"/>
      <c r="H303" s="27">
        <v>6</v>
      </c>
      <c r="I303" s="28"/>
      <c r="J303" s="29"/>
      <c r="K303" s="30"/>
      <c r="L303" s="30"/>
      <c r="M303" s="31">
        <f t="shared" ref="M303:M304" si="17">IF(ISNUMBER($K303),IF(ISNUMBER($G303),ROUND($K303*$G303,2),ROUND($K303*$F303,2)),IF(ISNUMBER($G303),ROUND($I303*$G303,2),ROUND($I303*$F303,2)))</f>
        <v>0</v>
      </c>
      <c r="N303" s="20"/>
    </row>
    <row r="304" spans="1:14" ht="15" customHeight="1" x14ac:dyDescent="0.2">
      <c r="A304" s="38" t="s">
        <v>309</v>
      </c>
      <c r="B304" s="39"/>
      <c r="C304" s="40" t="s">
        <v>182</v>
      </c>
      <c r="D304" s="23" t="s">
        <v>35</v>
      </c>
      <c r="E304" s="41"/>
      <c r="F304" s="42">
        <v>30</v>
      </c>
      <c r="G304" s="43"/>
      <c r="H304" s="27">
        <v>6</v>
      </c>
      <c r="I304" s="28"/>
      <c r="J304" s="29"/>
      <c r="K304" s="30"/>
      <c r="L304" s="30"/>
      <c r="M304" s="31">
        <f t="shared" si="17"/>
        <v>0</v>
      </c>
      <c r="N304" s="20"/>
    </row>
    <row r="305" spans="1:14" ht="15" hidden="1" customHeight="1" x14ac:dyDescent="0.2">
      <c r="A305" s="47" t="s">
        <v>115</v>
      </c>
      <c r="B305" s="48"/>
      <c r="C305" s="48"/>
      <c r="D305" s="48"/>
      <c r="E305" s="48"/>
      <c r="F305" s="48"/>
      <c r="G305" s="48"/>
      <c r="H305" s="48"/>
      <c r="I305" s="49"/>
      <c r="M305" s="36">
        <f>SUM(M$303:M$304)</f>
        <v>0</v>
      </c>
      <c r="N305" s="37"/>
    </row>
    <row r="306" spans="1:14" ht="14.25" customHeight="1" x14ac:dyDescent="0.2">
      <c r="A306" s="38" t="s">
        <v>310</v>
      </c>
      <c r="B306" s="21"/>
      <c r="C306" s="32" t="s">
        <v>124</v>
      </c>
      <c r="D306" s="13"/>
      <c r="E306" s="14"/>
      <c r="F306" s="13"/>
      <c r="G306" s="15"/>
      <c r="H306" s="16"/>
      <c r="I306" s="17"/>
      <c r="J306" s="18"/>
      <c r="K306" s="18"/>
      <c r="L306" s="18"/>
      <c r="M306" s="19"/>
      <c r="N306" s="20"/>
    </row>
    <row r="307" spans="1:14" ht="15" customHeight="1" x14ac:dyDescent="0.2">
      <c r="A307" s="38" t="s">
        <v>311</v>
      </c>
      <c r="B307" s="39"/>
      <c r="C307" s="40" t="s">
        <v>46</v>
      </c>
      <c r="D307" s="13"/>
      <c r="E307" s="14"/>
      <c r="F307" s="13"/>
      <c r="G307" s="15"/>
      <c r="H307" s="16"/>
      <c r="I307" s="17"/>
      <c r="J307" s="18"/>
      <c r="K307" s="18"/>
      <c r="L307" s="18"/>
      <c r="M307" s="19"/>
      <c r="N307" s="20"/>
    </row>
    <row r="308" spans="1:14" ht="20.25" customHeight="1" x14ac:dyDescent="0.2">
      <c r="A308" s="38" t="s">
        <v>312</v>
      </c>
      <c r="B308" s="39"/>
      <c r="C308" s="40" t="s">
        <v>121</v>
      </c>
      <c r="D308" s="23" t="s">
        <v>47</v>
      </c>
      <c r="E308" s="33"/>
      <c r="F308" s="34">
        <v>3</v>
      </c>
      <c r="G308" s="35"/>
      <c r="H308" s="27">
        <v>6</v>
      </c>
      <c r="I308" s="28"/>
      <c r="J308" s="29"/>
      <c r="K308" s="30"/>
      <c r="L308" s="30"/>
      <c r="M308" s="31">
        <f>IF(ISNUMBER($K308),IF(ISNUMBER($G308),ROUND($K308*$G308,2),ROUND($K308*$F308,2)),IF(ISNUMBER($G308),ROUND($I308*$G308,2),ROUND($I308*$F308,2)))</f>
        <v>0</v>
      </c>
      <c r="N308" s="20"/>
    </row>
    <row r="309" spans="1:14" ht="15" hidden="1" customHeight="1" x14ac:dyDescent="0.2">
      <c r="A309" s="47" t="s">
        <v>127</v>
      </c>
      <c r="B309" s="48"/>
      <c r="C309" s="48"/>
      <c r="D309" s="48"/>
      <c r="E309" s="48"/>
      <c r="F309" s="48"/>
      <c r="G309" s="48"/>
      <c r="H309" s="48"/>
      <c r="I309" s="49"/>
      <c r="M309" s="36">
        <f>M$308</f>
        <v>0</v>
      </c>
      <c r="N309" s="37"/>
    </row>
    <row r="310" spans="1:14" ht="14.25" customHeight="1" x14ac:dyDescent="0.2">
      <c r="A310" s="38" t="s">
        <v>313</v>
      </c>
      <c r="B310" s="21"/>
      <c r="C310" s="32" t="s">
        <v>187</v>
      </c>
      <c r="D310" s="13"/>
      <c r="E310" s="14"/>
      <c r="F310" s="13"/>
      <c r="G310" s="15"/>
      <c r="H310" s="16"/>
      <c r="I310" s="17"/>
      <c r="J310" s="18"/>
      <c r="K310" s="18"/>
      <c r="L310" s="18"/>
      <c r="M310" s="19"/>
      <c r="N310" s="20"/>
    </row>
    <row r="311" spans="1:14" ht="15" customHeight="1" x14ac:dyDescent="0.2">
      <c r="A311" s="38" t="s">
        <v>314</v>
      </c>
      <c r="B311" s="39"/>
      <c r="C311" s="40" t="s">
        <v>40</v>
      </c>
      <c r="D311" s="13"/>
      <c r="E311" s="14"/>
      <c r="F311" s="13"/>
      <c r="G311" s="15"/>
      <c r="H311" s="16"/>
      <c r="I311" s="17"/>
      <c r="J311" s="18"/>
      <c r="K311" s="18"/>
      <c r="L311" s="18"/>
      <c r="M311" s="19"/>
      <c r="N311" s="20"/>
    </row>
    <row r="312" spans="1:14" ht="15" customHeight="1" x14ac:dyDescent="0.2">
      <c r="A312" s="38"/>
      <c r="B312" s="39"/>
      <c r="C312" s="40" t="s">
        <v>41</v>
      </c>
      <c r="D312" s="23" t="s">
        <v>35</v>
      </c>
      <c r="E312" s="41"/>
      <c r="F312" s="42">
        <v>2</v>
      </c>
      <c r="G312" s="43"/>
      <c r="H312" s="27">
        <v>6</v>
      </c>
      <c r="I312" s="28"/>
      <c r="J312" s="29"/>
      <c r="K312" s="30"/>
      <c r="L312" s="30"/>
      <c r="M312" s="31">
        <f t="shared" ref="M312:M314" si="18">IF(ISNUMBER($K312),IF(ISNUMBER($G312),ROUND($K312*$G312,2),ROUND($K312*$F312,2)),IF(ISNUMBER($G312),ROUND($I312*$G312,2),ROUND($I312*$F312,2)))</f>
        <v>0</v>
      </c>
      <c r="N312" s="20"/>
    </row>
    <row r="313" spans="1:14" ht="15" customHeight="1" x14ac:dyDescent="0.2">
      <c r="A313" s="38"/>
      <c r="B313" s="39"/>
      <c r="C313" s="40" t="s">
        <v>189</v>
      </c>
      <c r="D313" s="23" t="s">
        <v>35</v>
      </c>
      <c r="E313" s="41"/>
      <c r="F313" s="42">
        <v>3</v>
      </c>
      <c r="G313" s="43"/>
      <c r="H313" s="27">
        <v>6</v>
      </c>
      <c r="I313" s="28"/>
      <c r="J313" s="29"/>
      <c r="K313" s="30"/>
      <c r="L313" s="30"/>
      <c r="M313" s="31">
        <f t="shared" si="18"/>
        <v>0</v>
      </c>
      <c r="N313" s="20"/>
    </row>
    <row r="314" spans="1:14" ht="15" customHeight="1" x14ac:dyDescent="0.2">
      <c r="A314" s="38"/>
      <c r="B314" s="39"/>
      <c r="C314" s="40" t="s">
        <v>190</v>
      </c>
      <c r="D314" s="23" t="s">
        <v>21</v>
      </c>
      <c r="E314" s="33"/>
      <c r="F314" s="34">
        <v>1</v>
      </c>
      <c r="G314" s="35"/>
      <c r="H314" s="27">
        <v>6</v>
      </c>
      <c r="I314" s="28"/>
      <c r="J314" s="29"/>
      <c r="K314" s="30"/>
      <c r="L314" s="30"/>
      <c r="M314" s="31">
        <f t="shared" si="18"/>
        <v>0</v>
      </c>
      <c r="N314" s="20"/>
    </row>
    <row r="315" spans="1:14" ht="15" hidden="1" customHeight="1" x14ac:dyDescent="0.2">
      <c r="A315" s="47" t="s">
        <v>191</v>
      </c>
      <c r="B315" s="48"/>
      <c r="C315" s="48"/>
      <c r="D315" s="48"/>
      <c r="E315" s="48"/>
      <c r="F315" s="48"/>
      <c r="G315" s="48"/>
      <c r="H315" s="48"/>
      <c r="I315" s="49"/>
      <c r="M315" s="36">
        <f>SUM(M$312:M$314)</f>
        <v>0</v>
      </c>
      <c r="N315" s="37"/>
    </row>
    <row r="316" spans="1:14" ht="14.25" customHeight="1" x14ac:dyDescent="0.2">
      <c r="A316" s="38" t="s">
        <v>315</v>
      </c>
      <c r="B316" s="21"/>
      <c r="C316" s="32" t="s">
        <v>193</v>
      </c>
      <c r="D316" s="13"/>
      <c r="E316" s="14"/>
      <c r="F316" s="13"/>
      <c r="G316" s="15"/>
      <c r="H316" s="16"/>
      <c r="I316" s="17"/>
      <c r="J316" s="18"/>
      <c r="K316" s="18"/>
      <c r="L316" s="18"/>
      <c r="M316" s="19"/>
      <c r="N316" s="20"/>
    </row>
    <row r="317" spans="1:14" ht="15" customHeight="1" x14ac:dyDescent="0.2">
      <c r="A317" s="38" t="s">
        <v>316</v>
      </c>
      <c r="B317" s="39"/>
      <c r="C317" s="40" t="s">
        <v>195</v>
      </c>
      <c r="D317" s="23" t="s">
        <v>47</v>
      </c>
      <c r="E317" s="33"/>
      <c r="F317" s="34">
        <v>1</v>
      </c>
      <c r="G317" s="35"/>
      <c r="H317" s="27">
        <v>6</v>
      </c>
      <c r="I317" s="28"/>
      <c r="J317" s="29"/>
      <c r="K317" s="30"/>
      <c r="L317" s="30"/>
      <c r="M317" s="31">
        <f>IF(ISNUMBER($K317),IF(ISNUMBER($G317),ROUND($K317*$G317,2),ROUND($K317*$F317,2)),IF(ISNUMBER($G317),ROUND($I317*$G317,2),ROUND($I317*$F317,2)))</f>
        <v>0</v>
      </c>
      <c r="N317" s="20"/>
    </row>
    <row r="318" spans="1:14" ht="15" hidden="1" customHeight="1" x14ac:dyDescent="0.2">
      <c r="A318" s="47" t="s">
        <v>196</v>
      </c>
      <c r="B318" s="48"/>
      <c r="C318" s="48"/>
      <c r="D318" s="48"/>
      <c r="E318" s="48"/>
      <c r="F318" s="48"/>
      <c r="G318" s="48"/>
      <c r="H318" s="48"/>
      <c r="I318" s="49"/>
      <c r="M318" s="36">
        <f>M$317</f>
        <v>0</v>
      </c>
      <c r="N318" s="37"/>
    </row>
    <row r="319" spans="1:14" ht="14.25" customHeight="1" x14ac:dyDescent="0.2">
      <c r="A319" s="38" t="s">
        <v>317</v>
      </c>
      <c r="B319" s="21"/>
      <c r="C319" s="32" t="s">
        <v>199</v>
      </c>
      <c r="D319" s="13"/>
      <c r="E319" s="14"/>
      <c r="F319" s="13"/>
      <c r="G319" s="15"/>
      <c r="H319" s="16"/>
      <c r="I319" s="17"/>
      <c r="J319" s="18"/>
      <c r="K319" s="18"/>
      <c r="L319" s="18"/>
      <c r="M319" s="19"/>
      <c r="N319" s="20"/>
    </row>
    <row r="320" spans="1:14" ht="15" customHeight="1" x14ac:dyDescent="0.2">
      <c r="A320" s="38"/>
      <c r="B320" s="39"/>
      <c r="C320" s="40" t="s">
        <v>46</v>
      </c>
      <c r="D320" s="23" t="s">
        <v>47</v>
      </c>
      <c r="E320" s="33"/>
      <c r="F320" s="34">
        <v>1</v>
      </c>
      <c r="G320" s="35"/>
      <c r="H320" s="27">
        <v>6</v>
      </c>
      <c r="I320" s="28"/>
      <c r="J320" s="29"/>
      <c r="K320" s="30"/>
      <c r="L320" s="30"/>
      <c r="M320" s="31">
        <f>IF(ISNUMBER($K320),IF(ISNUMBER($G320),ROUND($K320*$G320,2),ROUND($K320*$F320,2)),IF(ISNUMBER($G320),ROUND($I320*$G320,2),ROUND($I320*$F320,2)))</f>
        <v>0</v>
      </c>
      <c r="N320" s="20"/>
    </row>
    <row r="321" spans="1:14" ht="15" hidden="1" customHeight="1" x14ac:dyDescent="0.2">
      <c r="A321" s="47" t="s">
        <v>200</v>
      </c>
      <c r="B321" s="48"/>
      <c r="C321" s="48"/>
      <c r="D321" s="48"/>
      <c r="E321" s="48"/>
      <c r="F321" s="48"/>
      <c r="G321" s="48"/>
      <c r="H321" s="48"/>
      <c r="I321" s="49"/>
      <c r="M321" s="36">
        <f>M$320</f>
        <v>0</v>
      </c>
      <c r="N321" s="37"/>
    </row>
    <row r="322" spans="1:14" ht="14.25" customHeight="1" x14ac:dyDescent="0.2">
      <c r="A322" s="38" t="s">
        <v>318</v>
      </c>
      <c r="B322" s="21"/>
      <c r="C322" s="32" t="s">
        <v>44</v>
      </c>
      <c r="D322" s="13"/>
      <c r="E322" s="14"/>
      <c r="F322" s="13"/>
      <c r="G322" s="15"/>
      <c r="H322" s="16"/>
      <c r="I322" s="17"/>
      <c r="J322" s="18"/>
      <c r="K322" s="18"/>
      <c r="L322" s="18"/>
      <c r="M322" s="19"/>
      <c r="N322" s="20"/>
    </row>
    <row r="323" spans="1:14" ht="15" customHeight="1" x14ac:dyDescent="0.2">
      <c r="A323" s="38" t="s">
        <v>319</v>
      </c>
      <c r="B323" s="39"/>
      <c r="C323" s="40" t="s">
        <v>46</v>
      </c>
      <c r="D323" s="23" t="s">
        <v>47</v>
      </c>
      <c r="E323" s="33"/>
      <c r="F323" s="34">
        <v>1</v>
      </c>
      <c r="G323" s="35"/>
      <c r="H323" s="27">
        <v>6</v>
      </c>
      <c r="I323" s="28"/>
      <c r="J323" s="29"/>
      <c r="K323" s="30"/>
      <c r="L323" s="30"/>
      <c r="M323" s="31">
        <f>IF(ISNUMBER($K323),IF(ISNUMBER($G323),ROUND($K323*$G323,2),ROUND($K323*$F323,2)),IF(ISNUMBER($G323),ROUND($I323*$G323,2),ROUND($I323*$F323,2)))</f>
        <v>0</v>
      </c>
      <c r="N323" s="20"/>
    </row>
    <row r="324" spans="1:14" ht="15" hidden="1" customHeight="1" x14ac:dyDescent="0.2">
      <c r="A324" s="47" t="s">
        <v>48</v>
      </c>
      <c r="B324" s="48"/>
      <c r="C324" s="48"/>
      <c r="D324" s="48"/>
      <c r="E324" s="48"/>
      <c r="F324" s="48"/>
      <c r="G324" s="48"/>
      <c r="H324" s="48"/>
      <c r="I324" s="49"/>
      <c r="M324" s="36">
        <f>M$323</f>
        <v>0</v>
      </c>
      <c r="N324" s="37"/>
    </row>
    <row r="325" spans="1:14" ht="14.25" customHeight="1" x14ac:dyDescent="0.2">
      <c r="A325" s="38" t="s">
        <v>320</v>
      </c>
      <c r="B325" s="21"/>
      <c r="C325" s="32" t="s">
        <v>202</v>
      </c>
      <c r="D325" s="13"/>
      <c r="E325" s="14"/>
      <c r="F325" s="13"/>
      <c r="G325" s="15"/>
      <c r="H325" s="16"/>
      <c r="I325" s="17"/>
      <c r="J325" s="18"/>
      <c r="K325" s="18"/>
      <c r="L325" s="18"/>
      <c r="M325" s="19"/>
      <c r="N325" s="20"/>
    </row>
    <row r="326" spans="1:14" ht="15" customHeight="1" x14ac:dyDescent="0.2">
      <c r="A326" s="38" t="s">
        <v>321</v>
      </c>
      <c r="B326" s="39"/>
      <c r="C326" s="40" t="s">
        <v>46</v>
      </c>
      <c r="D326" s="23" t="s">
        <v>21</v>
      </c>
      <c r="E326" s="33"/>
      <c r="F326" s="34">
        <v>1</v>
      </c>
      <c r="G326" s="35"/>
      <c r="H326" s="27">
        <v>6</v>
      </c>
      <c r="I326" s="28"/>
      <c r="J326" s="29"/>
      <c r="K326" s="30"/>
      <c r="L326" s="30"/>
      <c r="M326" s="31">
        <f>IF(ISNUMBER($K326),IF(ISNUMBER($G326),ROUND($K326*$G326,2),ROUND($K326*$F326,2)),IF(ISNUMBER($G326),ROUND($I326*$G326,2),ROUND($I326*$F326,2)))</f>
        <v>0</v>
      </c>
      <c r="N326" s="20"/>
    </row>
    <row r="327" spans="1:14" ht="15" hidden="1" customHeight="1" x14ac:dyDescent="0.2">
      <c r="A327" s="47" t="s">
        <v>204</v>
      </c>
      <c r="B327" s="48"/>
      <c r="C327" s="48"/>
      <c r="D327" s="48"/>
      <c r="E327" s="48"/>
      <c r="F327" s="48"/>
      <c r="G327" s="48"/>
      <c r="H327" s="48"/>
      <c r="I327" s="49"/>
      <c r="M327" s="36">
        <f>M$326</f>
        <v>0</v>
      </c>
      <c r="N327" s="37"/>
    </row>
    <row r="328" spans="1:14" ht="14.25" customHeight="1" x14ac:dyDescent="0.2">
      <c r="A328" s="38" t="s">
        <v>322</v>
      </c>
      <c r="B328" s="21"/>
      <c r="C328" s="32" t="s">
        <v>206</v>
      </c>
      <c r="D328" s="13"/>
      <c r="E328" s="14"/>
      <c r="F328" s="13"/>
      <c r="G328" s="15"/>
      <c r="H328" s="16"/>
      <c r="I328" s="17"/>
      <c r="J328" s="18"/>
      <c r="K328" s="18"/>
      <c r="L328" s="18"/>
      <c r="M328" s="19"/>
      <c r="N328" s="20"/>
    </row>
    <row r="329" spans="1:14" ht="15" customHeight="1" x14ac:dyDescent="0.2">
      <c r="A329" s="38"/>
      <c r="B329" s="39"/>
      <c r="C329" s="40" t="s">
        <v>46</v>
      </c>
      <c r="D329" s="23" t="s">
        <v>47</v>
      </c>
      <c r="E329" s="33"/>
      <c r="F329" s="34">
        <v>1</v>
      </c>
      <c r="G329" s="35"/>
      <c r="H329" s="27">
        <v>6</v>
      </c>
      <c r="I329" s="28"/>
      <c r="J329" s="29"/>
      <c r="K329" s="30"/>
      <c r="L329" s="30"/>
      <c r="M329" s="31">
        <f>IF(ISNUMBER($K329),IF(ISNUMBER($G329),ROUND($K329*$G329,2),ROUND($K329*$F329,2)),IF(ISNUMBER($G329),ROUND($I329*$G329,2),ROUND($I329*$F329,2)))</f>
        <v>0</v>
      </c>
      <c r="N329" s="20"/>
    </row>
    <row r="330" spans="1:14" ht="15" hidden="1" customHeight="1" x14ac:dyDescent="0.2">
      <c r="A330" s="47" t="s">
        <v>207</v>
      </c>
      <c r="B330" s="48"/>
      <c r="C330" s="48"/>
      <c r="D330" s="48"/>
      <c r="E330" s="48"/>
      <c r="F330" s="48"/>
      <c r="G330" s="48"/>
      <c r="H330" s="48"/>
      <c r="I330" s="49"/>
      <c r="M330" s="36">
        <f>M$329</f>
        <v>0</v>
      </c>
      <c r="N330" s="37"/>
    </row>
    <row r="331" spans="1:14" ht="14.25" customHeight="1" x14ac:dyDescent="0.2">
      <c r="A331" s="38" t="s">
        <v>323</v>
      </c>
      <c r="B331" s="21"/>
      <c r="C331" s="32" t="s">
        <v>209</v>
      </c>
      <c r="D331" s="13"/>
      <c r="E331" s="14"/>
      <c r="F331" s="13"/>
      <c r="G331" s="15"/>
      <c r="H331" s="16"/>
      <c r="I331" s="17"/>
      <c r="J331" s="18"/>
      <c r="K331" s="18"/>
      <c r="L331" s="18"/>
      <c r="M331" s="19"/>
      <c r="N331" s="20"/>
    </row>
    <row r="332" spans="1:14" ht="15" customHeight="1" x14ac:dyDescent="0.2">
      <c r="A332" s="38"/>
      <c r="B332" s="39"/>
      <c r="C332" s="40" t="s">
        <v>46</v>
      </c>
      <c r="D332" s="23" t="s">
        <v>47</v>
      </c>
      <c r="E332" s="33"/>
      <c r="F332" s="34">
        <v>1</v>
      </c>
      <c r="G332" s="35"/>
      <c r="H332" s="27">
        <v>6</v>
      </c>
      <c r="I332" s="28"/>
      <c r="J332" s="29"/>
      <c r="K332" s="30"/>
      <c r="L332" s="30"/>
      <c r="M332" s="31">
        <f>IF(ISNUMBER($K332),IF(ISNUMBER($G332),ROUND($K332*$G332,2),ROUND($K332*$F332,2)),IF(ISNUMBER($G332),ROUND($I332*$G332,2),ROUND($I332*$F332,2)))</f>
        <v>0</v>
      </c>
      <c r="N332" s="20"/>
    </row>
    <row r="333" spans="1:14" ht="15" hidden="1" customHeight="1" x14ac:dyDescent="0.2">
      <c r="A333" s="47" t="s">
        <v>210</v>
      </c>
      <c r="B333" s="48"/>
      <c r="C333" s="48"/>
      <c r="D333" s="48"/>
      <c r="E333" s="48"/>
      <c r="F333" s="48"/>
      <c r="G333" s="48"/>
      <c r="H333" s="48"/>
      <c r="I333" s="49"/>
      <c r="M333" s="36">
        <f>M$332</f>
        <v>0</v>
      </c>
      <c r="N333" s="37"/>
    </row>
    <row r="334" spans="1:14" ht="15" customHeight="1" x14ac:dyDescent="0.2">
      <c r="A334" s="47" t="s">
        <v>211</v>
      </c>
      <c r="B334" s="48"/>
      <c r="C334" s="48"/>
      <c r="D334" s="48"/>
      <c r="E334" s="48"/>
      <c r="F334" s="48"/>
      <c r="G334" s="48"/>
      <c r="H334" s="48"/>
      <c r="I334" s="49"/>
      <c r="M334" s="36">
        <f>SUM(M$299:M$300)+SUM(M$303:M$304)+M$308+SUM(M$312:M$314)+M$317+M$320+M$323+M$326+M$329+M$332</f>
        <v>0</v>
      </c>
      <c r="N334" s="37"/>
    </row>
    <row r="335" spans="1:14" ht="14.25" customHeight="1" x14ac:dyDescent="0.2">
      <c r="A335" s="10" t="s">
        <v>324</v>
      </c>
      <c r="B335" s="21"/>
      <c r="C335" s="32" t="s">
        <v>56</v>
      </c>
      <c r="D335" s="13"/>
      <c r="E335" s="14"/>
      <c r="F335" s="13"/>
      <c r="G335" s="15"/>
      <c r="H335" s="16"/>
      <c r="I335" s="17"/>
      <c r="J335" s="18"/>
      <c r="K335" s="18"/>
      <c r="L335" s="18"/>
      <c r="M335" s="19"/>
      <c r="N335" s="20"/>
    </row>
    <row r="336" spans="1:14" ht="14.25" customHeight="1" x14ac:dyDescent="0.2">
      <c r="A336" s="38" t="s">
        <v>325</v>
      </c>
      <c r="B336" s="21"/>
      <c r="C336" s="32" t="s">
        <v>58</v>
      </c>
      <c r="D336" s="13"/>
      <c r="E336" s="14"/>
      <c r="F336" s="13"/>
      <c r="G336" s="15"/>
      <c r="H336" s="16"/>
      <c r="I336" s="17"/>
      <c r="J336" s="18"/>
      <c r="K336" s="18"/>
      <c r="L336" s="18"/>
      <c r="M336" s="19"/>
      <c r="N336" s="20"/>
    </row>
    <row r="337" spans="1:14" ht="15" customHeight="1" x14ac:dyDescent="0.2">
      <c r="A337" s="38" t="s">
        <v>326</v>
      </c>
      <c r="B337" s="39"/>
      <c r="C337" s="40" t="s">
        <v>60</v>
      </c>
      <c r="D337" s="23" t="s">
        <v>35</v>
      </c>
      <c r="E337" s="41"/>
      <c r="F337" s="42">
        <v>34</v>
      </c>
      <c r="G337" s="43"/>
      <c r="H337" s="27">
        <v>6</v>
      </c>
      <c r="I337" s="28"/>
      <c r="J337" s="29"/>
      <c r="K337" s="30"/>
      <c r="L337" s="30"/>
      <c r="M337" s="31">
        <f t="shared" ref="M337:M340" si="19">IF(ISNUMBER($K337),IF(ISNUMBER($G337),ROUND($K337*$G337,2),ROUND($K337*$F337,2)),IF(ISNUMBER($G337),ROUND($I337*$G337,2),ROUND($I337*$F337,2)))</f>
        <v>0</v>
      </c>
      <c r="N337" s="20"/>
    </row>
    <row r="338" spans="1:14" ht="15" customHeight="1" x14ac:dyDescent="0.2">
      <c r="A338" s="38" t="s">
        <v>327</v>
      </c>
      <c r="B338" s="39"/>
      <c r="C338" s="40" t="s">
        <v>216</v>
      </c>
      <c r="D338" s="23" t="s">
        <v>47</v>
      </c>
      <c r="E338" s="33"/>
      <c r="F338" s="34">
        <v>2</v>
      </c>
      <c r="G338" s="35"/>
      <c r="H338" s="27">
        <v>6</v>
      </c>
      <c r="I338" s="28"/>
      <c r="J338" s="29"/>
      <c r="K338" s="30"/>
      <c r="L338" s="30"/>
      <c r="M338" s="31">
        <f t="shared" si="19"/>
        <v>0</v>
      </c>
      <c r="N338" s="20"/>
    </row>
    <row r="339" spans="1:14" ht="15" customHeight="1" x14ac:dyDescent="0.2">
      <c r="A339" s="38" t="s">
        <v>328</v>
      </c>
      <c r="B339" s="39"/>
      <c r="C339" s="40" t="s">
        <v>66</v>
      </c>
      <c r="D339" s="23" t="s">
        <v>21</v>
      </c>
      <c r="E339" s="33"/>
      <c r="F339" s="34">
        <v>1</v>
      </c>
      <c r="G339" s="35"/>
      <c r="H339" s="27">
        <v>6</v>
      </c>
      <c r="I339" s="28"/>
      <c r="J339" s="29"/>
      <c r="K339" s="30"/>
      <c r="L339" s="30"/>
      <c r="M339" s="31">
        <f t="shared" si="19"/>
        <v>0</v>
      </c>
      <c r="N339" s="20"/>
    </row>
    <row r="340" spans="1:14" ht="15" customHeight="1" x14ac:dyDescent="0.2">
      <c r="A340" s="38" t="s">
        <v>329</v>
      </c>
      <c r="B340" s="39"/>
      <c r="C340" s="40" t="s">
        <v>68</v>
      </c>
      <c r="D340" s="23" t="s">
        <v>21</v>
      </c>
      <c r="E340" s="33"/>
      <c r="F340" s="34">
        <v>1</v>
      </c>
      <c r="G340" s="35"/>
      <c r="H340" s="27">
        <v>6</v>
      </c>
      <c r="I340" s="28"/>
      <c r="J340" s="29"/>
      <c r="K340" s="30"/>
      <c r="L340" s="30"/>
      <c r="M340" s="31">
        <f t="shared" si="19"/>
        <v>0</v>
      </c>
      <c r="N340" s="20"/>
    </row>
    <row r="341" spans="1:14" ht="15" hidden="1" customHeight="1" x14ac:dyDescent="0.2">
      <c r="A341" s="47" t="s">
        <v>69</v>
      </c>
      <c r="B341" s="48"/>
      <c r="C341" s="48"/>
      <c r="D341" s="48"/>
      <c r="E341" s="48"/>
      <c r="F341" s="48"/>
      <c r="G341" s="48"/>
      <c r="H341" s="48"/>
      <c r="I341" s="49"/>
      <c r="M341" s="36">
        <f>SUM(M$337:M$340)</f>
        <v>0</v>
      </c>
      <c r="N341" s="37"/>
    </row>
    <row r="342" spans="1:14" ht="14.25" customHeight="1" x14ac:dyDescent="0.2">
      <c r="A342" s="38" t="s">
        <v>330</v>
      </c>
      <c r="B342" s="21"/>
      <c r="C342" s="32" t="s">
        <v>71</v>
      </c>
      <c r="D342" s="13"/>
      <c r="E342" s="14"/>
      <c r="F342" s="13"/>
      <c r="G342" s="15"/>
      <c r="H342" s="16"/>
      <c r="I342" s="17"/>
      <c r="J342" s="18"/>
      <c r="K342" s="18"/>
      <c r="L342" s="18"/>
      <c r="M342" s="19"/>
      <c r="N342" s="20"/>
    </row>
    <row r="343" spans="1:14" ht="15" customHeight="1" x14ac:dyDescent="0.2">
      <c r="A343" s="38" t="s">
        <v>331</v>
      </c>
      <c r="B343" s="39"/>
      <c r="C343" s="40" t="s">
        <v>73</v>
      </c>
      <c r="D343" s="23" t="s">
        <v>21</v>
      </c>
      <c r="E343" s="33"/>
      <c r="F343" s="34">
        <v>1</v>
      </c>
      <c r="G343" s="35"/>
      <c r="H343" s="27">
        <v>6</v>
      </c>
      <c r="I343" s="28"/>
      <c r="J343" s="29"/>
      <c r="K343" s="30"/>
      <c r="L343" s="30"/>
      <c r="M343" s="31">
        <f>IF(ISNUMBER($K343),IF(ISNUMBER($G343),ROUND($K343*$G343,2),ROUND($K343*$F343,2)),IF(ISNUMBER($G343),ROUND($I343*$G343,2),ROUND($I343*$F343,2)))</f>
        <v>0</v>
      </c>
      <c r="N343" s="20"/>
    </row>
    <row r="344" spans="1:14" ht="15" hidden="1" customHeight="1" x14ac:dyDescent="0.2">
      <c r="A344" s="47" t="s">
        <v>76</v>
      </c>
      <c r="B344" s="48"/>
      <c r="C344" s="48"/>
      <c r="D344" s="48"/>
      <c r="E344" s="48"/>
      <c r="F344" s="48"/>
      <c r="G344" s="48"/>
      <c r="H344" s="48"/>
      <c r="I344" s="49"/>
      <c r="M344" s="36">
        <f>M$343</f>
        <v>0</v>
      </c>
      <c r="N344" s="37"/>
    </row>
    <row r="345" spans="1:14" ht="14.25" customHeight="1" x14ac:dyDescent="0.2">
      <c r="A345" s="38" t="s">
        <v>332</v>
      </c>
      <c r="B345" s="21"/>
      <c r="C345" s="32" t="s">
        <v>78</v>
      </c>
      <c r="D345" s="13"/>
      <c r="E345" s="14"/>
      <c r="F345" s="13"/>
      <c r="G345" s="15"/>
      <c r="H345" s="16"/>
      <c r="I345" s="17"/>
      <c r="J345" s="18"/>
      <c r="K345" s="18"/>
      <c r="L345" s="18"/>
      <c r="M345" s="19"/>
      <c r="N345" s="20"/>
    </row>
    <row r="346" spans="1:14" ht="15" customHeight="1" x14ac:dyDescent="0.2">
      <c r="A346" s="38" t="s">
        <v>333</v>
      </c>
      <c r="B346" s="39"/>
      <c r="C346" s="40" t="s">
        <v>60</v>
      </c>
      <c r="D346" s="23" t="s">
        <v>35</v>
      </c>
      <c r="E346" s="41"/>
      <c r="F346" s="42">
        <v>2</v>
      </c>
      <c r="G346" s="43"/>
      <c r="H346" s="27">
        <v>6</v>
      </c>
      <c r="I346" s="28"/>
      <c r="J346" s="29"/>
      <c r="K346" s="30"/>
      <c r="L346" s="30"/>
      <c r="M346" s="31">
        <f>IF(ISNUMBER($K346),IF(ISNUMBER($G346),ROUND($K346*$G346,2),ROUND($K346*$F346,2)),IF(ISNUMBER($G346),ROUND($I346*$G346,2),ROUND($I346*$F346,2)))</f>
        <v>0</v>
      </c>
      <c r="N346" s="20"/>
    </row>
    <row r="347" spans="1:14" ht="15" hidden="1" customHeight="1" x14ac:dyDescent="0.2">
      <c r="A347" s="47" t="s">
        <v>80</v>
      </c>
      <c r="B347" s="48"/>
      <c r="C347" s="48"/>
      <c r="D347" s="48"/>
      <c r="E347" s="48"/>
      <c r="F347" s="48"/>
      <c r="G347" s="48"/>
      <c r="H347" s="48"/>
      <c r="I347" s="49"/>
      <c r="M347" s="36">
        <f>M$346</f>
        <v>0</v>
      </c>
      <c r="N347" s="37"/>
    </row>
    <row r="348" spans="1:14" ht="14.25" customHeight="1" x14ac:dyDescent="0.2">
      <c r="A348" s="38" t="s">
        <v>334</v>
      </c>
      <c r="B348" s="21"/>
      <c r="C348" s="32" t="s">
        <v>82</v>
      </c>
      <c r="D348" s="13"/>
      <c r="E348" s="14"/>
      <c r="F348" s="13"/>
      <c r="G348" s="15"/>
      <c r="H348" s="16"/>
      <c r="I348" s="17"/>
      <c r="J348" s="18"/>
      <c r="K348" s="18"/>
      <c r="L348" s="18"/>
      <c r="M348" s="19"/>
      <c r="N348" s="20"/>
    </row>
    <row r="349" spans="1:14" ht="15" customHeight="1" x14ac:dyDescent="0.2">
      <c r="A349" s="38" t="s">
        <v>335</v>
      </c>
      <c r="B349" s="39"/>
      <c r="C349" s="40" t="s">
        <v>84</v>
      </c>
      <c r="D349" s="13"/>
      <c r="E349" s="14"/>
      <c r="F349" s="13"/>
      <c r="G349" s="15"/>
      <c r="H349" s="16"/>
      <c r="I349" s="17"/>
      <c r="J349" s="18"/>
      <c r="K349" s="18"/>
      <c r="L349" s="18"/>
      <c r="M349" s="19"/>
      <c r="N349" s="20"/>
    </row>
    <row r="350" spans="1:14" ht="20.25" customHeight="1" x14ac:dyDescent="0.2">
      <c r="A350" s="38" t="s">
        <v>336</v>
      </c>
      <c r="B350" s="39"/>
      <c r="C350" s="40" t="s">
        <v>60</v>
      </c>
      <c r="D350" s="23" t="s">
        <v>47</v>
      </c>
      <c r="E350" s="33"/>
      <c r="F350" s="34">
        <v>3</v>
      </c>
      <c r="G350" s="35"/>
      <c r="H350" s="27">
        <v>6</v>
      </c>
      <c r="I350" s="28"/>
      <c r="J350" s="29"/>
      <c r="K350" s="30"/>
      <c r="L350" s="30"/>
      <c r="M350" s="31">
        <f>IF(ISNUMBER($K350),IF(ISNUMBER($G350),ROUND($K350*$G350,2),ROUND($K350*$F350,2)),IF(ISNUMBER($G350),ROUND($I350*$G350,2),ROUND($I350*$F350,2)))</f>
        <v>0</v>
      </c>
      <c r="N350" s="20"/>
    </row>
    <row r="351" spans="1:14" ht="15" hidden="1" customHeight="1" x14ac:dyDescent="0.2">
      <c r="A351" s="47" t="s">
        <v>86</v>
      </c>
      <c r="B351" s="48"/>
      <c r="C351" s="48"/>
      <c r="D351" s="48"/>
      <c r="E351" s="48"/>
      <c r="F351" s="48"/>
      <c r="G351" s="48"/>
      <c r="H351" s="48"/>
      <c r="I351" s="49"/>
      <c r="M351" s="36">
        <f>M$350</f>
        <v>0</v>
      </c>
      <c r="N351" s="37"/>
    </row>
    <row r="352" spans="1:14" ht="14.25" customHeight="1" x14ac:dyDescent="0.2">
      <c r="A352" s="38" t="s">
        <v>337</v>
      </c>
      <c r="B352" s="21"/>
      <c r="C352" s="32" t="s">
        <v>88</v>
      </c>
      <c r="D352" s="13"/>
      <c r="E352" s="14"/>
      <c r="F352" s="13"/>
      <c r="G352" s="15"/>
      <c r="H352" s="16"/>
      <c r="I352" s="17"/>
      <c r="J352" s="18"/>
      <c r="K352" s="18"/>
      <c r="L352" s="18"/>
      <c r="M352" s="19"/>
      <c r="N352" s="20"/>
    </row>
    <row r="353" spans="1:14" ht="15" customHeight="1" x14ac:dyDescent="0.2">
      <c r="A353" s="38"/>
      <c r="B353" s="39"/>
      <c r="C353" s="40" t="s">
        <v>46</v>
      </c>
      <c r="D353" s="23" t="s">
        <v>47</v>
      </c>
      <c r="E353" s="33"/>
      <c r="F353" s="34">
        <v>3</v>
      </c>
      <c r="G353" s="35"/>
      <c r="H353" s="27">
        <v>6</v>
      </c>
      <c r="I353" s="28"/>
      <c r="J353" s="29"/>
      <c r="K353" s="30"/>
      <c r="L353" s="30"/>
      <c r="M353" s="31">
        <f>IF(ISNUMBER($K353),IF(ISNUMBER($G353),ROUND($K353*$G353,2),ROUND($K353*$F353,2)),IF(ISNUMBER($G353),ROUND($I353*$G353,2),ROUND($I353*$F353,2)))</f>
        <v>0</v>
      </c>
      <c r="N353" s="20"/>
    </row>
    <row r="354" spans="1:14" ht="15" hidden="1" customHeight="1" x14ac:dyDescent="0.2">
      <c r="A354" s="47" t="s">
        <v>89</v>
      </c>
      <c r="B354" s="48"/>
      <c r="C354" s="48"/>
      <c r="D354" s="48"/>
      <c r="E354" s="48"/>
      <c r="F354" s="48"/>
      <c r="G354" s="48"/>
      <c r="H354" s="48"/>
      <c r="I354" s="49"/>
      <c r="M354" s="36">
        <f>M$353</f>
        <v>0</v>
      </c>
      <c r="N354" s="37"/>
    </row>
    <row r="355" spans="1:14" ht="14.25" customHeight="1" x14ac:dyDescent="0.2">
      <c r="A355" s="38" t="s">
        <v>338</v>
      </c>
      <c r="B355" s="21"/>
      <c r="C355" s="32" t="s">
        <v>228</v>
      </c>
      <c r="D355" s="13"/>
      <c r="E355" s="14"/>
      <c r="F355" s="13"/>
      <c r="G355" s="15"/>
      <c r="H355" s="16"/>
      <c r="I355" s="17"/>
      <c r="J355" s="18"/>
      <c r="K355" s="18"/>
      <c r="L355" s="18"/>
      <c r="M355" s="19"/>
      <c r="N355" s="20"/>
    </row>
    <row r="356" spans="1:14" ht="15" customHeight="1" x14ac:dyDescent="0.2">
      <c r="A356" s="38" t="s">
        <v>339</v>
      </c>
      <c r="B356" s="39"/>
      <c r="C356" s="40" t="s">
        <v>84</v>
      </c>
      <c r="D356" s="23" t="s">
        <v>47</v>
      </c>
      <c r="E356" s="33"/>
      <c r="F356" s="34">
        <v>1</v>
      </c>
      <c r="G356" s="35"/>
      <c r="H356" s="27">
        <v>6</v>
      </c>
      <c r="I356" s="28"/>
      <c r="J356" s="29"/>
      <c r="K356" s="30"/>
      <c r="L356" s="30"/>
      <c r="M356" s="31">
        <f>IF(ISNUMBER($K356),IF(ISNUMBER($G356),ROUND($K356*$G356,2),ROUND($K356*$F356,2)),IF(ISNUMBER($G356),ROUND($I356*$G356,2),ROUND($I356*$F356,2)))</f>
        <v>0</v>
      </c>
      <c r="N356" s="20"/>
    </row>
    <row r="357" spans="1:14" ht="15" hidden="1" customHeight="1" x14ac:dyDescent="0.2">
      <c r="A357" s="47" t="s">
        <v>230</v>
      </c>
      <c r="B357" s="48"/>
      <c r="C357" s="48"/>
      <c r="D357" s="48"/>
      <c r="E357" s="48"/>
      <c r="F357" s="48"/>
      <c r="G357" s="48"/>
      <c r="H357" s="48"/>
      <c r="I357" s="49"/>
      <c r="M357" s="36">
        <f>M$356</f>
        <v>0</v>
      </c>
      <c r="N357" s="37"/>
    </row>
    <row r="358" spans="1:14" ht="15" customHeight="1" x14ac:dyDescent="0.2">
      <c r="A358" s="47" t="s">
        <v>95</v>
      </c>
      <c r="B358" s="48"/>
      <c r="C358" s="48"/>
      <c r="D358" s="48"/>
      <c r="E358" s="48"/>
      <c r="F358" s="48"/>
      <c r="G358" s="48"/>
      <c r="H358" s="48"/>
      <c r="I358" s="49"/>
      <c r="M358" s="36">
        <f>SUM(M$337:M$340)+M$343+M$346+M$350+M$353+M$356</f>
        <v>0</v>
      </c>
      <c r="N358" s="37"/>
    </row>
    <row r="359" spans="1:14" ht="30" customHeight="1" x14ac:dyDescent="0.2">
      <c r="A359" s="47" t="s">
        <v>340</v>
      </c>
      <c r="B359" s="48"/>
      <c r="C359" s="48"/>
      <c r="D359" s="48"/>
      <c r="E359" s="48"/>
      <c r="F359" s="48"/>
      <c r="G359" s="48"/>
      <c r="H359" s="48"/>
      <c r="I359" s="49"/>
      <c r="M359" s="36">
        <f>M$277+M$281+M$285+M$289+M$291+SUM(M$293:M$294)+SUM(M$299:M$300)+SUM(M$303:M$304)+M$308+SUM(M$312:M$314)+M$317+M$320+M$323+M$326+M$329+M$332+SUM(M$337:M$340)+M$343+M$346+M$350+M$353+M$356</f>
        <v>0</v>
      </c>
      <c r="N359" s="37"/>
    </row>
    <row r="360" spans="1:14" ht="27.75" customHeight="1" x14ac:dyDescent="0.2">
      <c r="A360" s="10" t="s">
        <v>341</v>
      </c>
      <c r="B360" s="21"/>
      <c r="C360" s="22" t="s">
        <v>342</v>
      </c>
      <c r="D360" s="23" t="s">
        <v>21</v>
      </c>
      <c r="E360" s="33"/>
      <c r="F360" s="34">
        <v>1</v>
      </c>
      <c r="G360" s="35"/>
      <c r="H360" s="27">
        <v>6</v>
      </c>
      <c r="I360" s="28"/>
      <c r="J360" s="29"/>
      <c r="K360" s="30"/>
      <c r="L360" s="30"/>
      <c r="M360" s="31">
        <f>IF(ISNUMBER($K360),IF(ISNUMBER($G360),ROUND($K360*$G360,2),ROUND($K360*$F360,2)),IF(ISNUMBER($G360),ROUND($I360*$G360,2),ROUND($I360*$F360,2)))</f>
        <v>0</v>
      </c>
      <c r="N360" s="20"/>
    </row>
    <row r="361" spans="1:14" ht="14.25" customHeight="1" x14ac:dyDescent="0.2">
      <c r="A361" s="10" t="s">
        <v>343</v>
      </c>
      <c r="B361" s="21"/>
      <c r="C361" s="32" t="s">
        <v>344</v>
      </c>
      <c r="D361" s="13"/>
      <c r="E361" s="14"/>
      <c r="F361" s="13"/>
      <c r="G361" s="15"/>
      <c r="H361" s="16"/>
      <c r="I361" s="17"/>
      <c r="J361" s="18"/>
      <c r="K361" s="18"/>
      <c r="L361" s="18"/>
      <c r="M361" s="19"/>
      <c r="N361" s="20"/>
    </row>
    <row r="362" spans="1:14" ht="14.25" customHeight="1" x14ac:dyDescent="0.2">
      <c r="A362" s="10" t="s">
        <v>345</v>
      </c>
      <c r="B362" s="21"/>
      <c r="C362" s="32" t="s">
        <v>346</v>
      </c>
      <c r="D362" s="13"/>
      <c r="E362" s="14"/>
      <c r="F362" s="13"/>
      <c r="G362" s="15"/>
      <c r="H362" s="16"/>
      <c r="I362" s="17"/>
      <c r="J362" s="18"/>
      <c r="K362" s="18"/>
      <c r="L362" s="18"/>
      <c r="M362" s="19"/>
      <c r="N362" s="20"/>
    </row>
    <row r="363" spans="1:14" ht="14.25" customHeight="1" x14ac:dyDescent="0.2">
      <c r="A363" s="10" t="s">
        <v>347</v>
      </c>
      <c r="B363" s="21"/>
      <c r="C363" s="32" t="s">
        <v>348</v>
      </c>
      <c r="D363" s="13"/>
      <c r="E363" s="14"/>
      <c r="F363" s="13"/>
      <c r="G363" s="15"/>
      <c r="H363" s="16"/>
      <c r="I363" s="17"/>
      <c r="J363" s="18"/>
      <c r="K363" s="18"/>
      <c r="L363" s="18"/>
      <c r="M363" s="19"/>
      <c r="N363" s="20"/>
    </row>
    <row r="364" spans="1:14" ht="14.25" customHeight="1" x14ac:dyDescent="0.2">
      <c r="A364" s="10" t="s">
        <v>349</v>
      </c>
      <c r="B364" s="21"/>
      <c r="C364" s="32" t="s">
        <v>350</v>
      </c>
      <c r="D364" s="13"/>
      <c r="E364" s="14"/>
      <c r="F364" s="13"/>
      <c r="G364" s="15"/>
      <c r="H364" s="16"/>
      <c r="I364" s="17"/>
      <c r="J364" s="18"/>
      <c r="K364" s="18"/>
      <c r="L364" s="18"/>
      <c r="M364" s="19"/>
      <c r="N364" s="20"/>
    </row>
    <row r="365" spans="1:14" ht="14.25" customHeight="1" x14ac:dyDescent="0.2">
      <c r="A365" s="10" t="s">
        <v>351</v>
      </c>
      <c r="B365" s="21"/>
      <c r="C365" s="32" t="s">
        <v>352</v>
      </c>
      <c r="D365" s="13"/>
      <c r="E365" s="14"/>
      <c r="F365" s="13"/>
      <c r="G365" s="15"/>
      <c r="H365" s="16"/>
      <c r="I365" s="17"/>
      <c r="J365" s="18"/>
      <c r="K365" s="18"/>
      <c r="L365" s="18"/>
      <c r="M365" s="19"/>
      <c r="N365" s="20"/>
    </row>
    <row r="366" spans="1:14" ht="18" customHeight="1" x14ac:dyDescent="0.2">
      <c r="A366" s="10" t="s">
        <v>353</v>
      </c>
      <c r="B366" s="21"/>
      <c r="C366" s="22" t="s">
        <v>354</v>
      </c>
      <c r="D366" s="13"/>
      <c r="E366" s="14"/>
      <c r="F366" s="13"/>
      <c r="G366" s="15"/>
      <c r="H366" s="16"/>
      <c r="I366" s="17"/>
      <c r="J366" s="18"/>
      <c r="K366" s="18"/>
      <c r="L366" s="18"/>
      <c r="M366" s="19"/>
      <c r="N366" s="20"/>
    </row>
    <row r="367" spans="1:14" ht="22.5" customHeight="1" x14ac:dyDescent="0.2">
      <c r="A367" s="50" t="s">
        <v>355</v>
      </c>
      <c r="B367" s="51"/>
      <c r="C367" s="51"/>
      <c r="D367" s="51"/>
      <c r="E367" s="51"/>
      <c r="F367" s="51"/>
      <c r="G367" s="51"/>
      <c r="H367" s="51"/>
      <c r="I367" s="52"/>
      <c r="M367" s="44">
        <f>M$7+SUM(M$9:M$12)+M$17+M$21+M$24+M$27+M$29+SUM(M$33:M$37)+SUM(M$40:M$41)+M$44+M$48+M$51+M$54+M$61+M$65+M$69+M$73+M$77+M$79+SUM(M$81:M$82)+SUM(M$87:M$89)+M$92+M$95+M$99+M$102+M$109+M$113+M$117+M$121+M$123+SUM(M$125:M$126)+SUM(M$131:M$132)+SUM(M$135:M$136)+M$140+SUM(M$144:M$146)+M$149+M$152+M$155+M$158+M$161+M$164+SUM(M$169:M$172)+M$175+M$178+M$182+M$185+M$188+M$195+M$199+M$203+M$207+M$209+SUM(M$211:M$212)+SUM(M$217:M$218)+SUM(M$221:M$222)+M$226+SUM(M$230:M$232)+M$235+M$238+M$241+M$244+M$247+SUM(M$252:M$254)+M$257+M$260+M$264+M$267+M$270+M$277+M$281+M$285+M$289+M$291+SUM(M$293:M$294)+SUM(M$299:M$300)+SUM(M$303:M$304)+M$308+SUM(M$312:M$314)+M$317+M$320+M$323+M$326+M$329+M$332+SUM(M$337:M$340)+M$343+M$346+M$350+M$353+M$356+M$360</f>
        <v>0</v>
      </c>
      <c r="N367" s="45"/>
    </row>
    <row r="368" spans="1:14" ht="22.5" customHeight="1" x14ac:dyDescent="0.2">
      <c r="A368" s="53" t="s">
        <v>356</v>
      </c>
      <c r="B368" s="54"/>
      <c r="C368" s="54"/>
      <c r="D368" s="54"/>
      <c r="E368" s="54"/>
      <c r="F368" s="54"/>
      <c r="G368" s="54"/>
      <c r="H368" s="54"/>
      <c r="I368" s="55"/>
      <c r="M368" s="46">
        <f>(SUMIF($H$6:$H$366,6,$M$6:$M$366))*0.2</f>
        <v>0</v>
      </c>
      <c r="N368" s="45"/>
    </row>
    <row r="369" spans="1:14" ht="22.5" customHeight="1" x14ac:dyDescent="0.2">
      <c r="A369" s="50" t="s">
        <v>357</v>
      </c>
      <c r="B369" s="51"/>
      <c r="C369" s="51"/>
      <c r="D369" s="51"/>
      <c r="E369" s="51"/>
      <c r="F369" s="51"/>
      <c r="G369" s="51"/>
      <c r="H369" s="51"/>
      <c r="I369" s="52"/>
      <c r="M369" s="44">
        <f>SUM(M$367:M$368)</f>
        <v>0</v>
      </c>
      <c r="N369" s="45"/>
    </row>
  </sheetData>
  <mergeCells count="107">
    <mergeCell ref="A78:I78"/>
    <mergeCell ref="A83:I83"/>
    <mergeCell ref="A84:I84"/>
    <mergeCell ref="A90:I90"/>
    <mergeCell ref="A93:I93"/>
    <mergeCell ref="A96:I96"/>
    <mergeCell ref="A100:I100"/>
    <mergeCell ref="A103:I103"/>
    <mergeCell ref="A104:I104"/>
    <mergeCell ref="A156:I156"/>
    <mergeCell ref="A159:I159"/>
    <mergeCell ref="A162:I162"/>
    <mergeCell ref="A165:I165"/>
    <mergeCell ref="A166:I166"/>
    <mergeCell ref="A105:I105"/>
    <mergeCell ref="A110:I110"/>
    <mergeCell ref="A114:I114"/>
    <mergeCell ref="A118:I118"/>
    <mergeCell ref="A122:I122"/>
    <mergeCell ref="A127:I127"/>
    <mergeCell ref="A128:I128"/>
    <mergeCell ref="A133:I133"/>
    <mergeCell ref="A137:I137"/>
    <mergeCell ref="A1:M2"/>
    <mergeCell ref="A3:M3"/>
    <mergeCell ref="A13:I13"/>
    <mergeCell ref="A18:I18"/>
    <mergeCell ref="A22:I22"/>
    <mergeCell ref="A25:I25"/>
    <mergeCell ref="A28:I28"/>
    <mergeCell ref="A30:I30"/>
    <mergeCell ref="A38:I38"/>
    <mergeCell ref="A42:I42"/>
    <mergeCell ref="A45:I45"/>
    <mergeCell ref="A49:I49"/>
    <mergeCell ref="A52:I52"/>
    <mergeCell ref="A55:I55"/>
    <mergeCell ref="A56:I56"/>
    <mergeCell ref="A57:I57"/>
    <mergeCell ref="A62:I62"/>
    <mergeCell ref="A66:I66"/>
    <mergeCell ref="A70:I70"/>
    <mergeCell ref="A74:I74"/>
    <mergeCell ref="A208:I208"/>
    <mergeCell ref="A219:I219"/>
    <mergeCell ref="A223:I223"/>
    <mergeCell ref="A227:I227"/>
    <mergeCell ref="A233:I233"/>
    <mergeCell ref="A236:I236"/>
    <mergeCell ref="A239:I239"/>
    <mergeCell ref="A173:I173"/>
    <mergeCell ref="A176:I176"/>
    <mergeCell ref="A179:I179"/>
    <mergeCell ref="A183:I183"/>
    <mergeCell ref="A196:I196"/>
    <mergeCell ref="A200:I200"/>
    <mergeCell ref="A204:I204"/>
    <mergeCell ref="A186:I186"/>
    <mergeCell ref="A189:I189"/>
    <mergeCell ref="A190:I190"/>
    <mergeCell ref="A191:I191"/>
    <mergeCell ref="A141:I141"/>
    <mergeCell ref="A147:I147"/>
    <mergeCell ref="A150:I150"/>
    <mergeCell ref="A153:I153"/>
    <mergeCell ref="A271:I271"/>
    <mergeCell ref="A272:I272"/>
    <mergeCell ref="A273:I273"/>
    <mergeCell ref="A278:I278"/>
    <mergeCell ref="A213:I213"/>
    <mergeCell ref="A214:I214"/>
    <mergeCell ref="A305:I305"/>
    <mergeCell ref="A309:I309"/>
    <mergeCell ref="A295:I295"/>
    <mergeCell ref="A296:I296"/>
    <mergeCell ref="A301:I301"/>
    <mergeCell ref="A282:I282"/>
    <mergeCell ref="A286:I286"/>
    <mergeCell ref="A290:I290"/>
    <mergeCell ref="A242:I242"/>
    <mergeCell ref="A245:I245"/>
    <mergeCell ref="A248:I248"/>
    <mergeCell ref="A249:I249"/>
    <mergeCell ref="A255:I255"/>
    <mergeCell ref="A258:I258"/>
    <mergeCell ref="A261:I261"/>
    <mergeCell ref="A265:I265"/>
    <mergeCell ref="A268:I268"/>
    <mergeCell ref="A333:I333"/>
    <mergeCell ref="A334:I334"/>
    <mergeCell ref="A341:I341"/>
    <mergeCell ref="A324:I324"/>
    <mergeCell ref="A327:I327"/>
    <mergeCell ref="A330:I330"/>
    <mergeCell ref="A315:I315"/>
    <mergeCell ref="A318:I318"/>
    <mergeCell ref="A321:I321"/>
    <mergeCell ref="A344:I344"/>
    <mergeCell ref="A347:I347"/>
    <mergeCell ref="A351:I351"/>
    <mergeCell ref="A354:I354"/>
    <mergeCell ref="A357:I357"/>
    <mergeCell ref="A358:I358"/>
    <mergeCell ref="A359:I359"/>
    <mergeCell ref="A369:I369"/>
    <mergeCell ref="A368:I368"/>
    <mergeCell ref="A367:I367"/>
  </mergeCells>
  <printOptions horizontalCentered="1"/>
  <pageMargins left="0.2083333" right="0.2083333" top="0.64583330000000005" bottom="0.65625" header="5.2083329999999997E-2" footer="5.2083329999999997E-2"/>
  <pageSetup paperSize="9" fitToHeight="0" orientation="portrait" useFirstPageNumber="1" r:id="rId1"/>
  <headerFooter>
    <oddHeader>&amp;CRESTRUCTURATION ET EXTENSION DE LA M.A.S DU COUDRAY
56460 - VAL D'OUST</oddHeader>
    <oddFooter>&amp;CBECOME56 - INGENIERIE FLUIDES&amp;RPage &amp;P sur &amp;N</oddFooter>
  </headerFooter>
  <rowBreaks count="1" manualBreakCount="1">
    <brk id="105" max="16383" man="1"/>
  </rowBreaks>
  <ignoredErrors>
    <ignoredError sqref="A13:N369 A1:N9 B11:N11 B12:N12" evalError="1" twoDigitTextYear="1" numberStoredAsText="1" formula="1" formulaRange="1" unlockedFormula="1" emptyCellReference="1" listDataValidation="1" calculatedColumn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F7E1D0BE395740BE18AC8944EFF35C" ma:contentTypeVersion="17" ma:contentTypeDescription="Crée un document." ma:contentTypeScope="" ma:versionID="115639779e485b471fffbf4f088bc4f8">
  <xsd:schema xmlns:xsd="http://www.w3.org/2001/XMLSchema" xmlns:xs="http://www.w3.org/2001/XMLSchema" xmlns:p="http://schemas.microsoft.com/office/2006/metadata/properties" xmlns:ns2="2c021d28-bfe3-41f0-a08b-b937b5c5b067" xmlns:ns3="b73ad13a-c1c6-44ce-998c-a0ddc94124ae" targetNamespace="http://schemas.microsoft.com/office/2006/metadata/properties" ma:root="true" ma:fieldsID="1a2fa1d6de202ec1306e0db64302b200" ns2:_="" ns3:_="">
    <xsd:import namespace="2c021d28-bfe3-41f0-a08b-b937b5c5b067"/>
    <xsd:import namespace="b73ad13a-c1c6-44ce-998c-a0ddc94124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odifi_x00e9_l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21d28-bfe3-41f0-a08b-b937b5c5b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ad16b13c-9edb-4368-bd75-dbcd65b2640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odifi_x00e9_le" ma:index="23" nillable="true" ma:displayName="Modifié le" ma:format="DateOnly" ma:internalName="Modifi_x00e9_le">
      <xsd:simpleType>
        <xsd:restriction base="dms:DateTim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3ad13a-c1c6-44ce-998c-a0ddc94124a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38676b9-93ea-427a-a298-87a6ec9990af}" ma:internalName="TaxCatchAll" ma:showField="CatchAllData" ma:web="b73ad13a-c1c6-44ce-998c-a0ddc94124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_x00e9_le xmlns="2c021d28-bfe3-41f0-a08b-b937b5c5b067" xsi:nil="true"/>
    <TaxCatchAll xmlns="b73ad13a-c1c6-44ce-998c-a0ddc94124ae" xsi:nil="true"/>
    <lcf76f155ced4ddcb4097134ff3c332f xmlns="2c021d28-bfe3-41f0-a08b-b937b5c5b06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D7E67E-BA32-4932-AB14-CFAC36DC9950}"/>
</file>

<file path=customXml/itemProps2.xml><?xml version="1.0" encoding="utf-8"?>
<ds:datastoreItem xmlns:ds="http://schemas.openxmlformats.org/officeDocument/2006/customXml" ds:itemID="{A730DBDC-FE86-4DC0-8643-B6D3256BCEAA}">
  <ds:schemaRefs>
    <ds:schemaRef ds:uri="http://schemas.microsoft.com/office/2006/metadata/properties"/>
    <ds:schemaRef ds:uri="http://schemas.microsoft.com/office/infopath/2007/PartnerControls"/>
    <ds:schemaRef ds:uri="2c021d28-bfe3-41f0-a08b-b937b5c5b067"/>
    <ds:schemaRef ds:uri="b73ad13a-c1c6-44ce-998c-a0ddc94124ae"/>
  </ds:schemaRefs>
</ds:datastoreItem>
</file>

<file path=customXml/itemProps3.xml><?xml version="1.0" encoding="utf-8"?>
<ds:datastoreItem xmlns:ds="http://schemas.openxmlformats.org/officeDocument/2006/customXml" ds:itemID="{D433C4B4-4F93-4E03-8FF8-152A4BBE23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10  CHAUFFAGE - PLOMBER</vt:lpstr>
      <vt:lpstr>'LOT 10  CHAUFFAGE - PLOMBER'!Impression_des_titres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Baptiste LATOUR</cp:lastModifiedBy>
  <cp:lastPrinted>2025-11-25T15:50:16Z</cp:lastPrinted>
  <dcterms:modified xsi:type="dcterms:W3CDTF">2025-11-25T15:51:16Z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0x01010009F7E1D0BE395740BE18AC8944EFF35C</vt:lpwstr>
  </property>
  <property fmtid="{D5CDD505-2E9C-101B-9397-08002B2CF9AE}" pid="3" name="MediaServiceImageTags">
    <vt:lpwstr/>
  </property>
</Properties>
</file>